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23775" windowHeight="1017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143" i="1"/>
  <c r="J594"/>
  <c r="J593"/>
  <c r="J592"/>
  <c r="J600"/>
  <c r="J597"/>
  <c r="J547"/>
  <c r="J527"/>
  <c r="D463"/>
  <c r="J443"/>
  <c r="I442"/>
  <c r="H442"/>
  <c r="G442"/>
  <c r="F442"/>
  <c r="E442"/>
  <c r="D442"/>
  <c r="J442" s="1"/>
  <c r="J522"/>
  <c r="J518"/>
  <c r="J511"/>
  <c r="J508"/>
  <c r="J505"/>
  <c r="J307"/>
  <c r="J500"/>
  <c r="J490"/>
  <c r="J487"/>
  <c r="J484"/>
  <c r="J481"/>
  <c r="G10"/>
  <c r="J106"/>
  <c r="J100"/>
  <c r="J83"/>
  <c r="J74"/>
  <c r="J57"/>
  <c r="J26"/>
  <c r="J11"/>
  <c r="H10" l="1"/>
  <c r="E10"/>
  <c r="J196" l="1"/>
  <c r="E143"/>
  <c r="F143"/>
  <c r="H143"/>
  <c r="I143"/>
  <c r="D143"/>
  <c r="E320" l="1"/>
  <c r="F320"/>
  <c r="G320"/>
  <c r="H320"/>
  <c r="I320"/>
  <c r="D320"/>
  <c r="E596"/>
  <c r="H591"/>
  <c r="I591"/>
  <c r="E591"/>
  <c r="F591"/>
  <c r="G591"/>
  <c r="D591"/>
  <c r="J591" s="1"/>
  <c r="J587" l="1"/>
  <c r="J576"/>
  <c r="J573"/>
  <c r="E572"/>
  <c r="J563"/>
  <c r="E562"/>
  <c r="J559"/>
  <c r="E558"/>
  <c r="E553"/>
  <c r="F553"/>
  <c r="G553"/>
  <c r="H553"/>
  <c r="I553"/>
  <c r="D553"/>
  <c r="J554"/>
  <c r="E546"/>
  <c r="J533"/>
  <c r="J530"/>
  <c r="E526"/>
  <c r="E521"/>
  <c r="E504"/>
  <c r="E480"/>
  <c r="F480"/>
  <c r="G480"/>
  <c r="H480"/>
  <c r="I480"/>
  <c r="D480"/>
  <c r="J480" l="1"/>
  <c r="J472"/>
  <c r="J476"/>
  <c r="E475"/>
  <c r="J469"/>
  <c r="E468"/>
  <c r="J464" l="1"/>
  <c r="J458"/>
  <c r="E463"/>
  <c r="E457"/>
  <c r="E343" l="1"/>
  <c r="J253"/>
  <c r="J316"/>
  <c r="J321"/>
  <c r="E315"/>
  <c r="E285"/>
  <c r="E233"/>
  <c r="I213"/>
  <c r="E213"/>
  <c r="F213"/>
  <c r="G213"/>
  <c r="H213"/>
  <c r="D213"/>
  <c r="J222"/>
  <c r="J219"/>
  <c r="I166"/>
  <c r="F166"/>
  <c r="H166"/>
  <c r="G166"/>
  <c r="E166"/>
  <c r="D166"/>
  <c r="E176"/>
  <c r="D176"/>
  <c r="J214"/>
  <c r="J229"/>
  <c r="J226"/>
  <c r="E225"/>
  <c r="E199"/>
  <c r="J208"/>
  <c r="J205"/>
  <c r="J200"/>
  <c r="J193"/>
  <c r="J186"/>
  <c r="J183"/>
  <c r="J180"/>
  <c r="J177"/>
  <c r="J167"/>
  <c r="J158"/>
  <c r="E161"/>
  <c r="D10"/>
  <c r="J10" s="1"/>
  <c r="F10"/>
  <c r="I10"/>
  <c r="E109"/>
  <c r="E121"/>
  <c r="J320" l="1"/>
  <c r="J103"/>
  <c r="F233"/>
  <c r="G233"/>
  <c r="H233"/>
  <c r="I233"/>
  <c r="D233"/>
  <c r="F596"/>
  <c r="G596"/>
  <c r="H596"/>
  <c r="I596"/>
  <c r="D596"/>
  <c r="D558"/>
  <c r="F558"/>
  <c r="G558"/>
  <c r="H558"/>
  <c r="I558"/>
  <c r="D562"/>
  <c r="F562"/>
  <c r="G562"/>
  <c r="H562"/>
  <c r="I562"/>
  <c r="J553"/>
  <c r="J596" l="1"/>
  <c r="J558"/>
  <c r="J562"/>
  <c r="J233"/>
  <c r="D457"/>
  <c r="F457"/>
  <c r="G457"/>
  <c r="H457"/>
  <c r="I457"/>
  <c r="F463"/>
  <c r="G463"/>
  <c r="H463"/>
  <c r="I463"/>
  <c r="J457" l="1"/>
  <c r="J463"/>
  <c r="F199"/>
  <c r="G199"/>
  <c r="H199"/>
  <c r="I199"/>
  <c r="D199"/>
  <c r="D468"/>
  <c r="F468"/>
  <c r="G468"/>
  <c r="H468"/>
  <c r="I468"/>
  <c r="D475"/>
  <c r="F475"/>
  <c r="G475"/>
  <c r="H475"/>
  <c r="I475"/>
  <c r="F121"/>
  <c r="G121"/>
  <c r="H121"/>
  <c r="I121"/>
  <c r="D121"/>
  <c r="J135"/>
  <c r="D504"/>
  <c r="F504"/>
  <c r="G504"/>
  <c r="H504"/>
  <c r="I504"/>
  <c r="D572"/>
  <c r="J155"/>
  <c r="J504" l="1"/>
  <c r="J468"/>
  <c r="J475"/>
  <c r="J213"/>
  <c r="J199"/>
  <c r="I572"/>
  <c r="H572"/>
  <c r="G572"/>
  <c r="F572"/>
  <c r="J572" l="1"/>
  <c r="J162"/>
  <c r="J110"/>
  <c r="G546"/>
  <c r="F521"/>
  <c r="G521"/>
  <c r="H521"/>
  <c r="I521"/>
  <c r="D521"/>
  <c r="F343"/>
  <c r="G343"/>
  <c r="H343"/>
  <c r="I343"/>
  <c r="D343"/>
  <c r="J344"/>
  <c r="D285"/>
  <c r="F285"/>
  <c r="G285"/>
  <c r="H285"/>
  <c r="I285"/>
  <c r="I315"/>
  <c r="F315"/>
  <c r="G315"/>
  <c r="H315"/>
  <c r="D315"/>
  <c r="F546"/>
  <c r="H546"/>
  <c r="I546"/>
  <c r="D546"/>
  <c r="J546" s="1"/>
  <c r="F526"/>
  <c r="G526"/>
  <c r="H526"/>
  <c r="I526"/>
  <c r="D526"/>
  <c r="J526" s="1"/>
  <c r="F225"/>
  <c r="G225"/>
  <c r="H225"/>
  <c r="I225"/>
  <c r="D225"/>
  <c r="F176"/>
  <c r="G176"/>
  <c r="H176"/>
  <c r="I176"/>
  <c r="F499"/>
  <c r="G499"/>
  <c r="H499"/>
  <c r="I499"/>
  <c r="D499"/>
  <c r="F161"/>
  <c r="G161"/>
  <c r="H161"/>
  <c r="I161"/>
  <c r="D161"/>
  <c r="J152"/>
  <c r="J149"/>
  <c r="J144"/>
  <c r="J122"/>
  <c r="F109"/>
  <c r="G109"/>
  <c r="H109"/>
  <c r="I109"/>
  <c r="D109"/>
  <c r="J499" l="1"/>
  <c r="J285"/>
  <c r="J315"/>
  <c r="J521"/>
  <c r="J225"/>
  <c r="J166"/>
  <c r="J176"/>
  <c r="J343"/>
  <c r="J161"/>
  <c r="J109"/>
  <c r="J143"/>
  <c r="J121"/>
</calcChain>
</file>

<file path=xl/sharedStrings.xml><?xml version="1.0" encoding="utf-8"?>
<sst xmlns="http://schemas.openxmlformats.org/spreadsheetml/2006/main" count="936" uniqueCount="769">
  <si>
    <t xml:space="preserve">Наименование
основного мероприятия подпрограммы (Программы), мероприятия подпрограммы (Программы), контрольного
события
</t>
  </si>
  <si>
    <t>№ п/п</t>
  </si>
  <si>
    <t>Кассовые расходы в разрезе источников финансирования, тыс. рублей</t>
  </si>
  <si>
    <t>местный бюджет, всего</t>
  </si>
  <si>
    <t>в том числе</t>
  </si>
  <si>
    <t>федеральный бюджет</t>
  </si>
  <si>
    <t>краевой бюджет</t>
  </si>
  <si>
    <t>1.1.</t>
  </si>
  <si>
    <t xml:space="preserve">1. Программа "Развитие образования в Ипатовском городском округе Ставропольского края" </t>
  </si>
  <si>
    <t>1.1.1.</t>
  </si>
  <si>
    <t>Основное мероприятие  "Обеспечение предоставления бесплатного дошкольного образования"</t>
  </si>
  <si>
    <t>1.1.2.</t>
  </si>
  <si>
    <t>Подпрограмма «Развитие  дошкольного, общего и дополнительного образования в  Ипатовском городском округе Ставропольского края»</t>
  </si>
  <si>
    <t>Основное мероприятие   "Обеспечение предоставления бесплатного общего образования детей"</t>
  </si>
  <si>
    <t>1.1.3.</t>
  </si>
  <si>
    <t>1.1.4.</t>
  </si>
  <si>
    <t>1.1.5.</t>
  </si>
  <si>
    <t>Основное мероприятие  "Организация отдыха детей и подростков в каникулярное время "</t>
  </si>
  <si>
    <t>Основное мероприятие "Обеспечение реализации  общепрограммных мероприятий "</t>
  </si>
  <si>
    <t>1.2.</t>
  </si>
  <si>
    <t>Подпрограмма «Пожарная безопасность образовательных организаций  Ипатовского городского округа Ставропольского края»</t>
  </si>
  <si>
    <t>1.2.1.</t>
  </si>
  <si>
    <t>Основное мероприятие  "Мероприятия по предотвращению  пожаров в зданиях образовательных организаций Ипатовского городского округа Ставропольского края"</t>
  </si>
  <si>
    <t>1.3.</t>
  </si>
  <si>
    <t>Подпрограмма   «Обеспечение реализации муниципальной программы "Развитие  образования в  Ипатовском городском округе Ставропольского края»</t>
  </si>
  <si>
    <t>1.3.1.</t>
  </si>
  <si>
    <t xml:space="preserve">Основное мероприятие  "Обеспечение деятельности по реализации муниципальной программы "Развитие  образования в Ипатовском городском округе Ставропольского края» </t>
  </si>
  <si>
    <t>Основное мероприятие   "Обеспечение предоставления бесплатного дополнительного образования детей"</t>
  </si>
  <si>
    <t xml:space="preserve">2. Программа "Развитие культуры в Ипатовском городском округе Ставропольского края" </t>
  </si>
  <si>
    <t>Подпрограмма "Предоставление услуг в сфере культуры на территории Ипатовского городского округа Ставропольского края"</t>
  </si>
  <si>
    <t>2.1.</t>
  </si>
  <si>
    <t>2.1.1.</t>
  </si>
  <si>
    <t xml:space="preserve">Основное мероприятие: Организация культурного досуга населения </t>
  </si>
  <si>
    <t>2.1.2.</t>
  </si>
  <si>
    <t>Основное мероприятие: Обеспечение деятельности учреждений (оказание услуг) социально-культурных объединений</t>
  </si>
  <si>
    <t>2.1.3.</t>
  </si>
  <si>
    <t>Основное мероприятие: Осуществление библиотечного, библиографического и информационного обслуживания населения</t>
  </si>
  <si>
    <t>2.1.4.</t>
  </si>
  <si>
    <t>Основное мероприятие: Участие в программе поддержки местных инициатив Ставропольского края</t>
  </si>
  <si>
    <t>Подпрограмма «Обеспечение реализации муниципальной программы "Развитие  культуры" в  Ипатовском городском округе Ставропольского края и общепрограммные мероприятия»</t>
  </si>
  <si>
    <t>2.2.</t>
  </si>
  <si>
    <t>2.2.1.</t>
  </si>
  <si>
    <t>Основное мероприятие: Обеспечение деятельности отдела культуры и молодежной политики Ипатовского городского округа Ставропольского края</t>
  </si>
  <si>
    <t>3.1.</t>
  </si>
  <si>
    <t>Подпрограмма "Реализация молодежной политики в Ипатовском городском округе Ставропольского края"</t>
  </si>
  <si>
    <t>3.1.1.</t>
  </si>
  <si>
    <t>Основное мероприятие: Обеспечение деятельности муниципального казенного учреждения "Центр по работе с молодежью" Ипатовского района Ставропольского края</t>
  </si>
  <si>
    <t>3.2.</t>
  </si>
  <si>
    <t>3.2.1.</t>
  </si>
  <si>
    <t>Основное мероприятие: Предоставление молодым семьям социальных выплат на приобретение (строительство) жилья</t>
  </si>
  <si>
    <t xml:space="preserve">Подпрограмма «Обеспечение условий для развития физической культуры и спорта в Ипатовском городском округе Ставропольского края»
</t>
  </si>
  <si>
    <t>4.1.</t>
  </si>
  <si>
    <t>4.1.1.</t>
  </si>
  <si>
    <t>4.1.2.</t>
  </si>
  <si>
    <t>4.1.3.</t>
  </si>
  <si>
    <t>Основное мероприятие: Обеспечение мероприятий, направленных на развитие физической культуры и спорта</t>
  </si>
  <si>
    <t>Основное мероприятие: Обеспечение деятельности муниципального бюджетного учреждения по физической культуре и спорту  «Детский спортивно-оздоровительный парк»</t>
  </si>
  <si>
    <t xml:space="preserve">Основное мероприятие: Организация деятельности в области физической культуры и спорта
</t>
  </si>
  <si>
    <t>4.1.4.</t>
  </si>
  <si>
    <t>4.2.</t>
  </si>
  <si>
    <t>Подпрограмма «Обеспечение реализации Программы и иных мероприятий»</t>
  </si>
  <si>
    <t>4.2.1.</t>
  </si>
  <si>
    <t>Основное мероприятие: Обеспечение деятельности органа управления по физической культуре и спорту Ипатовского городского округа Ставропольского края</t>
  </si>
  <si>
    <t>Подпрограмма: «Энергосбережение и повышение энергетической эффективности»</t>
  </si>
  <si>
    <t>Подпрограмма «Благоустройство территории Ипатовского городского округа»</t>
  </si>
  <si>
    <t>Основное мероприятие: Организация и содержание мест захоронения</t>
  </si>
  <si>
    <t>Основное мероприятие: Организация деятельности по сбору и транспортированию твердых коммунальных отходов</t>
  </si>
  <si>
    <t>Основное мероприятие: Расходы на уличное освещение</t>
  </si>
  <si>
    <t>Основное мероприятие: Мероприятия по благоустройству</t>
  </si>
  <si>
    <t>Основное мероприятие: Благоустройство парковой зоны</t>
  </si>
  <si>
    <t xml:space="preserve">Основное мероприятие: Мероприятия по совершенствованию и развитию гражданской обороны
</t>
  </si>
  <si>
    <t>Основное мероприятие: Мероприятия по защите населения и территорий от чрезвычайных ситуаций природного и техногенного характера</t>
  </si>
  <si>
    <t>Подпрограмма: "Комплексное развитие систем коммунальной инфраструктуры"</t>
  </si>
  <si>
    <t>Основное мероприятие: Улучшение системы водоснабжения на территории Ипатовского городского округа Ставропольского края</t>
  </si>
  <si>
    <t>Подпрограмма "Обеспечение реализации Программы и иных мероприятий"</t>
  </si>
  <si>
    <t>Основное мероприятие: Обеспечение деятельности органа управления по работе с территориями Ипатовского городского округа Ставропольского края</t>
  </si>
  <si>
    <t>Основное мероприятие: Социальная поддержка граждан</t>
  </si>
  <si>
    <t>6.1.</t>
  </si>
  <si>
    <t>6.1.1.</t>
  </si>
  <si>
    <t>6.1.2.</t>
  </si>
  <si>
    <t>6.1.3.</t>
  </si>
  <si>
    <t>7.1.</t>
  </si>
  <si>
    <t>7.1.1.</t>
  </si>
  <si>
    <t>Основное мероприятие: Предоставление мер социальной поддержки гражданам Ипатовского городского округа Ставропольского края</t>
  </si>
  <si>
    <t>7.2.</t>
  </si>
  <si>
    <t>Подпрограмма  «Доступная среда»</t>
  </si>
  <si>
    <t>7.2.1.</t>
  </si>
  <si>
    <t xml:space="preserve">Основное мероприятие: Адаптация приоритетных объектов и сфер жизнедеятельности  инвалидов и других маломобильных групп населения
</t>
  </si>
  <si>
    <t>7.3.</t>
  </si>
  <si>
    <t>7.3.1.</t>
  </si>
  <si>
    <t xml:space="preserve">Основное мероприятие: Обеспечение деятельности в области труда и социальной защиты населения </t>
  </si>
  <si>
    <t>Подпрограмма "Обеспечение реализации  муниципальной программы «Социальная поддержка граждан в Ипатовском городском округе Ставропольского края» и общепрограммные мероприятия"</t>
  </si>
  <si>
    <t>Подпрограмма " Поддержка казачества в Ипатовском городском округе Ставропольского края"</t>
  </si>
  <si>
    <t>Основное мероприятие: Создание условий для развития военно- патриотического воспитания казачьей молодежи духовно- культурных основ казачества</t>
  </si>
  <si>
    <t>Подпрограмма "Профилактика правонарушений в Ипатовском городском округе Ставропольского края"</t>
  </si>
  <si>
    <t>Основное мероприятие: Обеспечение общественного порядка и профилактика правонарушений</t>
  </si>
  <si>
    <t>Подпрограмма "Профилактика терроризма и экстремизма, а также минимизация и (или) ликвидация последствий проявлений терроризма и экстремизма на территории Ипатовского городского округа Ставропольского края "</t>
  </si>
  <si>
    <t>Основное мероприятие: Совершенствование действующей системы профилактики терроризма и экстремизма, а также предупреждение террористических и экстремистских проявлений</t>
  </si>
  <si>
    <t>Основное мероприятие: Организационно- технические мероприятия по повышению уровня антитеррористической защищенности объектов с массовым участием людей за счет построения, внедрения и эксплуатации аппаратно- программного комплекса "Безопасный город"</t>
  </si>
  <si>
    <t>Основное мероприятие: Информационно- аналитическая деятельность по профилактике терроризма экстремизма</t>
  </si>
  <si>
    <t>9.1.</t>
  </si>
  <si>
    <t>Подпрограмма "Современная городская среда"</t>
  </si>
  <si>
    <t>9.1.1.</t>
  </si>
  <si>
    <t>9.1.2.</t>
  </si>
  <si>
    <t>10.1.</t>
  </si>
  <si>
    <t>10.1.1.</t>
  </si>
  <si>
    <t>Основное мероприятие: Организация соревнования и поощрение победителей среди сельскохозяйственных организаций Ипатовсого округа</t>
  </si>
  <si>
    <t>10.1.2.</t>
  </si>
  <si>
    <t>Основное мероприятие: Организация и проведение праздничных мероприятий</t>
  </si>
  <si>
    <t>10.1.3.</t>
  </si>
  <si>
    <t>Основное мероприятие: Осуществление переданных государственных полномочий</t>
  </si>
  <si>
    <t>10.2.</t>
  </si>
  <si>
    <t>10.2.1.</t>
  </si>
  <si>
    <t>Основное мероприятие: Расходы связанные с исполнением переданных полномочий</t>
  </si>
  <si>
    <t xml:space="preserve">Подпрограмма "Повышение качества управления муниципальными финансами в Ипатовском городском округе Ставропольского края"
</t>
  </si>
  <si>
    <t>Основное мероприятие: Достижение устойчивой положительной динамики поступления налоговых и неналоговых доходов</t>
  </si>
  <si>
    <t>9.1.3.</t>
  </si>
  <si>
    <t>9.1.4.</t>
  </si>
  <si>
    <t>не требует финансирования</t>
  </si>
  <si>
    <t xml:space="preserve">Основное мероприятие: Обеспечение долгосрочной  устойчивости и сбалансированности бюджета Ипатовского городского округа Ставропольского края </t>
  </si>
  <si>
    <t>Подпрограмма "Обеспечение реализации муниципальной программы и общепрограммные мероприятия"</t>
  </si>
  <si>
    <t>Основное мероприятие: Обеспечение деятельности финансового управления администрации Ипатовского городского округа Ставропольского края</t>
  </si>
  <si>
    <t xml:space="preserve">Основное мероприятие: Развитие внебюджетной деятельности муниципальных учреждений </t>
  </si>
  <si>
    <t xml:space="preserve">Основное мероприятие: Централизация бюджетного (бухгалтерского) учета и отчетности                       </t>
  </si>
  <si>
    <t xml:space="preserve">Основное мероприятие: Соблюдение современных требований при  планировании бюджетных ассигнований, в том числе бюджетным и автономному учреждениям на оказание муниципальных услуг с   учетом муниципального задания    </t>
  </si>
  <si>
    <t>Основное мероприятие: Обеспечение публичности информации о результатах деятельности муниципальных учреждений</t>
  </si>
  <si>
    <t>Основное мероприятие: Оптимизация бюджетных расходов на содержание органов местного самоуправления (органов местной администрации)</t>
  </si>
  <si>
    <t>Подпрограмма: Повышение эффективности расходов  бюджета  Ипатовского городского округа Ставропольского края</t>
  </si>
  <si>
    <t xml:space="preserve">Основное мероприятие: Подготовка информации в формате "Бюджет для граждан"
</t>
  </si>
  <si>
    <t xml:space="preserve">Основное мероприятие: Повышение эффективности предоставления муниципальных услуг и оптимизация бюджетных расходов 
</t>
  </si>
  <si>
    <t>Основное мероприятие: Повышение эффективности распределения бюджетных средств и качества бюджетного планирования</t>
  </si>
  <si>
    <t>финансирование не предусмотрено</t>
  </si>
  <si>
    <t>Основное мероприятие: Повышение ответственности ГРБС за качество планирования и поквартального распределения бюджетных ассигнований</t>
  </si>
  <si>
    <t>Основное мероприятие: Проведение оценки эффективности реализации муниципальных программ</t>
  </si>
  <si>
    <t>Основное мероприятие: Совершенствование системы муниципального финансового контроля с целью ориентации на оценку эффективности бюджетных расходов</t>
  </si>
  <si>
    <t xml:space="preserve">Основное мероприятие: Применение современных приемов и методов при планировании бюджета Ипатовского городского округа </t>
  </si>
  <si>
    <t xml:space="preserve">Основное мероприятие: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 </t>
  </si>
  <si>
    <t>Основное мероприятие: Создание условий доступа субъектов малого и среднего предпринимательства к финансовым ресурсам</t>
  </si>
  <si>
    <t>Подпрограмма «Развитие потребительского рынка в Ипатовском городском округе Ставропольского края»</t>
  </si>
  <si>
    <t>Основное мероприятие: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t>
  </si>
  <si>
    <t>Основное мероприятие: Создание условий для развития потребительского рынка Ипатовского городского округа, принятие своевременных мер по совершенствованию сферы потребительского рынка Ипатовского округа</t>
  </si>
  <si>
    <t>Подпрограмма «Формирование благоприятного инвестиционного климата и положительного имиджа Ипатовского городского округа Ставропольского края»</t>
  </si>
  <si>
    <t>Основное мероприятие: Создание благоприятной для инвестиций административной среды</t>
  </si>
  <si>
    <t>Основное мероприятие: Организация взаимодействия с инвестиционными фондами, банками, специализированными финансовыми учреждениями,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t>
  </si>
  <si>
    <t>Подпрограмма «Снижение административных барьеров, оптимизация и повышение качества предоставления государственных и муниципальных услуг в Ипатовском городском округе Ставропольского края,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t>
  </si>
  <si>
    <t>Основное мероприятие: Обеспечение деятельности многофункционального центра предоставления государственных и муниципальных услуг в г. Ипатово</t>
  </si>
  <si>
    <t>Основное мероприятие: Оптимизация предоставления государственных и муниципальных услуг в Ипатовском городском округе Ставропольского края</t>
  </si>
  <si>
    <t>Подпрограмма «Обеспечение реализации программы администрации Ипатовского городского округа Ставропольского края и иных мероприятий»</t>
  </si>
  <si>
    <t>Основное мероприятие: Глава муниципального образования</t>
  </si>
  <si>
    <t>Основное мероприятие: Расходы в рамках  обеспечения деятельности  администрации Ипатовского городского округа Ставропольского края</t>
  </si>
  <si>
    <t>Основное мероприятие: Расходы, связанные с обеспечением деятельности (оказанием услуг) в области хозяйственно- технического обеспечения</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</si>
  <si>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</si>
  <si>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Организация и осуществление деятельности  по опеке и попечительству  в области здравоохранения</t>
  </si>
  <si>
    <t>Основное мероприятие: Обеспечение деятельности комиссий по делам несовершеннолетних  и защите их прав</t>
  </si>
  <si>
    <t>Основное мероприятие: Обеспечение деятельности депутатов Думы Ставропольского края и их помощников в избирательном округе</t>
  </si>
  <si>
    <t>Основное мероприятие: Осуществление отдельных государственных полномочий  Ставропольского края по созданию административных комиссий</t>
  </si>
  <si>
    <t>Основное мероприятие: Межбюджетные трансферты из бюджетов муниципальных районов, передаваемые бюджетам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</si>
  <si>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Прочие расходы в рамках обеспечения деятельности администрации Ипатовского городского округа Ставропольского края</t>
  </si>
  <si>
    <t>Основное мероприятие: Формирование, содержание и использование Архивного фонда Ставропольского края</t>
  </si>
  <si>
    <t>Подпрограмма «Управление муниципальной собственностью  Ипатовского городского округа Ставропольского края в области имущественных и земельных отношений»</t>
  </si>
  <si>
    <t xml:space="preserve">Основное мероприятие: Расходы на содержание отдела имущественных и земельных отношений </t>
  </si>
  <si>
    <t xml:space="preserve">Подпрограмма «Дорожное хозяйство и обеспечение безопасности дорожного движения Ипатовского  городского
округа Ставропольского края»
</t>
  </si>
  <si>
    <t xml:space="preserve">Основное мероприятие: Информационное обеспечение мероприятий по повышению безопасности дорожного движения
</t>
  </si>
  <si>
    <t xml:space="preserve">Основное мероприятие: Обеспечение участия детей в безопасности дорожного движения
</t>
  </si>
  <si>
    <t xml:space="preserve">Основное мероприятие: Улучшение условий движения и  устранению аварийно  опасных участков на автомобильных дорогах общего пользования
</t>
  </si>
  <si>
    <t xml:space="preserve">Основное мероприятие: Проведение плановых проверок за сохранностью автомобильных дорог местного значения в установленные сроки
</t>
  </si>
  <si>
    <t>Подпрограмма  «Развитие транспортной системы Ипатовского городского округа Ставропольского края»</t>
  </si>
  <si>
    <t xml:space="preserve">Основное мероприятие: Ремонт автомобильных дорог и тротуаров
</t>
  </si>
  <si>
    <t>Подпрограмма "Обеспечение жильем молодых семей, проживающих в Ипатовском городском округе Ставропольского края"</t>
  </si>
  <si>
    <t>Основное мероприятие: Организация и проведение мероприятий для детей и молодежи, а также организация участия молодежи Ипатовского городского округа в краевых, межрегиональных и Всероссийских мероприятиях для детей и молодежи</t>
  </si>
  <si>
    <t>Основное мероприятие: Развитие физкультурно-спортивной инфраструктуры, укрепление материально-технической базы физкультуры и спорта, в том числе капитальный ремонт, реконструкция и строительство спортивных объектов на территории городского округа</t>
  </si>
  <si>
    <t>Подпрограмма «Развитие и совершенствование гражданской обороны и защиты населения, территорий от чрезвычайных ситуаций в Ипатовском городском округе  Ставропольского края»</t>
  </si>
  <si>
    <t>Подпрограмма "Развитие растениеводства и животноводства в Ипатовком городском округе Ставропольского края"</t>
  </si>
  <si>
    <t>Подпрограмма " Обеспечение реализации программы администрации Ипатовского городского округа Ставропольского края и иных мероприятий"</t>
  </si>
  <si>
    <t>Основное мероприятие: Контроль за осуществлением торговой деятельности на территории округа в соответствии с законодательством</t>
  </si>
  <si>
    <t>Приложение 1 к информации о результатах  мониторинга</t>
  </si>
  <si>
    <t xml:space="preserve"> реализации  муниципальных программ в Ипатовском городском </t>
  </si>
  <si>
    <t>Основное мероприяте: Проведение инвентаризации с целью перепрофилирования или отчуждения непрофильных активов</t>
  </si>
  <si>
    <t>Основное мероприятие: Снижение количества нарушений в сфере потребительского рынка, повышение уровня защищенности потребителей от действий недобросовестных продавцов, производителей товаров, исполнителей товаров, исполнителей услуг (работ) посредством комплекса мер направленных на предупреждение нарушений прав потребителей</t>
  </si>
  <si>
    <t>Подпрограмма "Развитие малого и среднего предпринимательства на территории Ипатовского городского округа Ставропольского края"</t>
  </si>
  <si>
    <t>_______________________________________________</t>
  </si>
  <si>
    <t>Исп. Кузнецова В.Н.</t>
  </si>
  <si>
    <t>(865-42)5-80-09</t>
  </si>
  <si>
    <t>Основное мероприятие: «Организация и проведение мероприятий, способствующих продвижению товаров,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t>
  </si>
  <si>
    <t>8.1.</t>
  </si>
  <si>
    <t>8.1.1.</t>
  </si>
  <si>
    <t>8.2.</t>
  </si>
  <si>
    <t>8.2.1.</t>
  </si>
  <si>
    <t>Контрольное событие 1 :Расходы в рамках обеспечения деятельности дошкольных образовательных организаций администрации Ипатовского городского округа Ставропольского края, тыс.руб.</t>
  </si>
  <si>
    <t>Контрольное событие 2: Количество дошкольных образовательных организаций имеющих доступ к сети "Интернет", ед.</t>
  </si>
  <si>
    <t>Контрольное событие 3: Количество сотрудников образовательных организаций дошкольного образования,повысивших свою квалификацию, чел.</t>
  </si>
  <si>
    <t>Контрольное событие 4: Количество дошкольных 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</si>
  <si>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5: Количество граждан, получающих компенсацию части платы, взимаемой с родителей(законных представителей) за присмотр и уход за детьми, чел.</t>
  </si>
  <si>
    <t>Контрольное событие 6:  Количество педагогических работников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</si>
  <si>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7: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тыс.руб.</t>
  </si>
  <si>
    <t>Контрольное событие 1: Расходы на обеспечение деятельности (оказанием услуг) муниципальных учреждений,тыс.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</si>
  <si>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</si>
  <si>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Количество детей из малообеспеченных и многодетных семей, детей – сирот, детей, находящихся в социально – опасном положении и в трудной жизненной ситуации,охваченным 2-разовым горячим питанием,чел.</t>
  </si>
  <si>
    <t>Контрольное событие 4: 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t>
  </si>
  <si>
    <t>Контрольное событие 5: Количество общеобразовательных организаций, в которых созданы условия для развития информационного пространства, ед.</t>
  </si>
  <si>
    <t>Контрольное событие 6: Количество сотрудников общеобразовательных организаций, повысивших свою квалификацию, чел.</t>
  </si>
  <si>
    <t>Контрольное событие 7:  Количество общеобразовательных организаций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</si>
  <si>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10: Расходы связанные с обеспечением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руб.</t>
  </si>
  <si>
    <t>Контрольное событие 1:  Расходы, связанные с обеспечением деятельности (оказанием услуг) муниципальных образовательных организаций дополнительного образования,тыс. руб.</t>
  </si>
  <si>
    <t>Контрольное событие 2:  Общая площадь территорий летних оздоровительных лагерей дневного пребывания детей, подвергшихся акарицидным обработкам, м2.</t>
  </si>
  <si>
    <t>Контрольное событие 3: Общая численность обучающихся 5-11 классов, принявших участие в спортивных мероприятиях различного уровня, чел.</t>
  </si>
  <si>
    <t>Контрольное событие 4: Количество организаций дополнительного образования, в которых созданы условия для развития информационного пространства, ед.</t>
  </si>
  <si>
    <t>Контрольное событие 5: Количество сотрудников организаций дополнительного  образования, повысивших свою уровень на курсах различной типологии, чел.</t>
  </si>
  <si>
    <t>Контрольное событие 2: Количество детей и подростков,охваченным 2-разовым горячим питанием в летних оздоровительных лагерях дневного пребывания детей,чел.</t>
  </si>
  <si>
    <t>Контрольное событие 3: Количество граждан, получивших компенсацию части платы стоимости путевки в загородный центр для детей и подростков,чел.</t>
  </si>
  <si>
    <t>Контрольное событие 4: Количество летних оздоровительных организаций (загородный центр) в которых выполненена реконструкция, капитальный, текущий ремонта зданий (в т.ч.спортивных залов), сооружений и инженерных сетей, благоустройство территории, выполнен комплекс подготовительных мероприятий и изготовлена проектно-сметная документация, ед.</t>
  </si>
  <si>
    <t>Контрольное событие 1:   Количество обучающихся , принявших участие в спортивных и военно-спортивных мероприятиях, чел.</t>
  </si>
  <si>
    <t>Контрольное событие 2:  Количество выпускников, освоивших образовательные программы основного общего и среднего общего образования, получивших аттестат, чел.</t>
  </si>
  <si>
    <t xml:space="preserve">Контрольное событие 3: Количество обучающихся в общеобразовательных организациях , принявших участие в олимпиадах,слетах,конкурсах,конференциях, интеллектуальных состязаниях и др.,чел. </t>
  </si>
  <si>
    <t>Контрольное событие 4:  Количество единиц компьютерной техники, приобретенных образовательными организациями, ед.</t>
  </si>
  <si>
    <t>Контрольное событие 5: Количество педагогов, ставших победителями и призерами в краевых этапах конкурсов профессионального (педагогического) мастерства,чел.</t>
  </si>
  <si>
    <t>Контрольное событие 6: Количество сотрудников органа управления образованием, муниципальной методической службы образовательных организаций, повысивших свою квалификацию, чел.</t>
  </si>
  <si>
    <t>Контрольное событие 7:  Количество мероприятий,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 ед.</t>
  </si>
  <si>
    <t>Контрольное событие 8: Удельный вес образовательных организаций, реализующих казачий компонент, в общей численности образовательных организаций, %.</t>
  </si>
  <si>
    <t>Контрольное событие 1: Расходы, связанные с обеспечением деятельности (оказанием услуг) летних оздоровительных организаций (загородного центра), руб.</t>
  </si>
  <si>
    <t>Контрольное событие 1: Количество образовательных организаций, в которых произведена обработка огнезащитным составом деревянных конструкций зданий, ед.</t>
  </si>
  <si>
    <t>Контрольное событие 2: Количество образовательных организаций, в которых произведено устройство, ремонт и испытание наружных эвакуационных и пожарных лестниц на зданиях, ед.</t>
  </si>
  <si>
    <t>Контрольное событие 3: Число образовательных организаций, в которых произведено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мероприятия,ед.</t>
  </si>
  <si>
    <t>Контрольное событие 4: Число образовательных организаций, в которых произведен, ремонт источников противопожарного водоснабжения в текущем году, ед.</t>
  </si>
  <si>
    <t>Контрольное событие 5: Число образовательных организаций, в которых произведен ремонт и замена электропроводки в текущем году,ед.</t>
  </si>
  <si>
    <t>Контрольное событие 2: Обеспечение расходов, связанных с выплатами заработной платы работникам органов местного самоуправления, тыс.руб.</t>
  </si>
  <si>
    <t xml:space="preserve">Контрольное событие 3:  Расходы направленные на обеспечение  деятельности (оказание услуг) муниципальных организаций,тыс.руб. </t>
  </si>
  <si>
    <t>Контрольное событие 4: Расходы направленные на прочие мероприятия,тыс.руб..</t>
  </si>
  <si>
    <t>1.3.2.</t>
  </si>
  <si>
    <t>Контрольное событие 1:Обеспечение расходов на выплаты денежных средств опекунам (попечителям) на содержание ребенка, тыс.руб.</t>
  </si>
  <si>
    <t>Контрольное событие 2:  Обеспечение расходов на содержание детей-сирот и детей, оставшихся без попечения родителей, в приемных семьях, а также на вознаграждение, причитающееся приемным родителям,тыс.руб.</t>
  </si>
  <si>
    <t>Контрольное событие 3:  Обеспечение расходов, связанных с выплатой единовременного пособия усыновителям,тыс.руб.</t>
  </si>
  <si>
    <t>Контрольное событие 1: Осуществление расходов на обеспечение деятельности межпоселенческого муниципального бюджетного учреждения культуры «Культурно-досуговый центр» Ипатовского района Ставропольского края</t>
  </si>
  <si>
    <t xml:space="preserve">Контрольное событие 2: Количество проведенных районных культурно-досуговых  мероприятий;  участие в краевых культурно-досуговых мероприятиях; число культурно-досуговых мероприятий, проводимых на базе культурно–досуговых учреждений Ипатовского городского округа Ставропольского края;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t>
  </si>
  <si>
    <t>Контрольное событие: Обеспечение расходов по организации и осуществлению деятельности учреждений культуры Ипатовского городского округа Ставропольского края</t>
  </si>
  <si>
    <t>Контрольное событие: Обеспечение расходов по организации и осуществлению деятельности библиотек  Ипатовского городского округа Ставропольского края</t>
  </si>
  <si>
    <t>Контрольное событие:  Количество учреждений культуры Ипатовского округа, участвующих  в реализация проекта развития территорий муниципальных образований, основанных на местных инициативах</t>
  </si>
  <si>
    <t>Контрольное событие: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t>
  </si>
  <si>
    <t xml:space="preserve">3. Программа "Развитие жилищно- коммунального хозяйства, защита населения и территории  от чрезвычайных ситуаций в  Ипатовском городском округе Ставропольского края" </t>
  </si>
  <si>
    <t>3.2.2.</t>
  </si>
  <si>
    <t>3.2.3.</t>
  </si>
  <si>
    <t>3.2.4.</t>
  </si>
  <si>
    <t>3.2.5.</t>
  </si>
  <si>
    <t>3.3.</t>
  </si>
  <si>
    <t>3.3.1.</t>
  </si>
  <si>
    <t>3.3.2.</t>
  </si>
  <si>
    <t xml:space="preserve">Основное мероприятие: Участие в программе поддержки местных инициатив Ставропольского края </t>
  </si>
  <si>
    <t>3.3.3.</t>
  </si>
  <si>
    <t>3.4.</t>
  </si>
  <si>
    <t>3.4.1.</t>
  </si>
  <si>
    <t>3.4.2.</t>
  </si>
  <si>
    <t>Контрольное событие: Выплата социальных пособий на погребение, руб.</t>
  </si>
  <si>
    <t>3.5.</t>
  </si>
  <si>
    <t>3.5.1.</t>
  </si>
  <si>
    <t xml:space="preserve">4. Программа "Повышение эффективности  бюджетных расходов и управления муниципальными финансами Ипатовского городского округа Ставропольского края" </t>
  </si>
  <si>
    <t>4.1.5.</t>
  </si>
  <si>
    <t>4.1.6.</t>
  </si>
  <si>
    <t>4.1.7.</t>
  </si>
  <si>
    <t>4.1.8.</t>
  </si>
  <si>
    <t>4.1.9.</t>
  </si>
  <si>
    <t>4.1.10.</t>
  </si>
  <si>
    <t>4.1.11.</t>
  </si>
  <si>
    <t>4.2.2.</t>
  </si>
  <si>
    <t>4.2.3.</t>
  </si>
  <si>
    <t>4.2.4.</t>
  </si>
  <si>
    <t>4.2.5.</t>
  </si>
  <si>
    <t>4.2.6.</t>
  </si>
  <si>
    <t>4.3.</t>
  </si>
  <si>
    <t>4.2.8.</t>
  </si>
  <si>
    <t>4.3.1.</t>
  </si>
  <si>
    <t>Основное мероприятие: Мероприятия, связанные с решением имущественных вопросов</t>
  </si>
  <si>
    <t>Контрольное событие 1: Заключение договора на приобретение конвертов маркированных</t>
  </si>
  <si>
    <t xml:space="preserve">Контрольное событие 3: Заключение договоров на публикацию объявлений через газету
</t>
  </si>
  <si>
    <t xml:space="preserve">Контрольное событие 2: Заключение договоров на оценку земельных участков и имущества
публикацию объявлений че-рез газету
</t>
  </si>
  <si>
    <t xml:space="preserve">Контрольное событие 4: Заключение договоров на изготовление технической документации  </t>
  </si>
  <si>
    <t>Контрольное событие 5: Заключение договоров по кадастровым работам</t>
  </si>
  <si>
    <t>Контрольное событие 6: Заключение договора по по уплате взноса на капитальный ремонт общего имущества в многоквартирном доме</t>
  </si>
  <si>
    <t xml:space="preserve">5. Программа "Управление имуществом Ипатовского городского округа Ставропольского края" </t>
  </si>
  <si>
    <t>5.1.</t>
  </si>
  <si>
    <t>5.1.1.</t>
  </si>
  <si>
    <t>5.2.</t>
  </si>
  <si>
    <t>Подпрограмма  «Обеспечение реализации программы «Управление имуществом  Ипатовского городского округа Ставропольского края» и общепрограммные мероприятия муниципальной программы</t>
  </si>
  <si>
    <t>Расходы  связанные с содержанием отдела имущественных  и земельных отношений в отчетном периоде проводились вовремя  в соответствии с планом</t>
  </si>
  <si>
    <t xml:space="preserve">Контрольное событие 1: Расходы связанные с содержанием отдела имущественных и земельных отношений </t>
  </si>
  <si>
    <t xml:space="preserve">Контрольное событие 2: Расходы на выплаты по оплате труда работников отдела имущественных и земельных отношений </t>
  </si>
  <si>
    <t>Контрольное событие: Количество районных, краевых мероприятий проводимых в рамках поддержки малого и среднего предпринимательства в которых приняли участие хозяйствующие субъекты, осуществляющие свою деятельность на территории Ипатовского городского округа</t>
  </si>
  <si>
    <t>Контрольное событие: Количество  субъектов малого и среднего предпринимательства Ипатовского округа  воспользовавшихся  финансовой поддержкой за счет средств бюджета Ипатовского городского округа Ставропольского края</t>
  </si>
  <si>
    <t xml:space="preserve">Основное мероприятие: Информационная и консультационная поддержка субъектов малого и среднего предпринимательства
</t>
  </si>
  <si>
    <t>Контрольное событие: Количество изготовленных информационных материалов, стендов, баннеров по вопросам развития и поддержки субъектов малого и среднего предпринимательства</t>
  </si>
  <si>
    <t>Основное мероприятие: Организация и проведение мероприятий, способствующих росту предпринимательской активности</t>
  </si>
  <si>
    <t>Контрольное событие: Количество субъектов малого и среднего предпринимательства Ипатовского округа, принявших участие в мероприятиях, способствующих росту предпринимательской активности</t>
  </si>
  <si>
    <t>Контрольное событие: Количество введенных объектов с созданием рабочих мест</t>
  </si>
  <si>
    <t xml:space="preserve">Контрольное событие: Количество проведенных плановых проверок в области розничной продажи алкогольной продукции на территории округа в установленные сроки </t>
  </si>
  <si>
    <t>Основное мероприятие: Повышение социальной защищенности граждан Ипатовского округа, обеспечение сбалансированной защиты интересов потребителей</t>
  </si>
  <si>
    <t>Контрольное событие: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t>
  </si>
  <si>
    <t>Контрольное событие: Доля споров с участием потребителей, разрешенных в досудебном порядке, в общем количестве споров с участием потребителей на территории Ипатовского городского округа Ставропольского края</t>
  </si>
  <si>
    <t xml:space="preserve">Основное мероприятие: Повышение грамотности населения за счет мероприятий информационно- просветительского характера, направленных на просвещение и популяризацию вопросов защиты прав потребителей
</t>
  </si>
  <si>
    <t>Контрольное событие: Количество информационных материалов, опубликованных в средствах массовой информации, в том числе размещенных в сети «Интернет»,  направленных на повышение уровня потребительской грамотности населения Ипатовского округа Ставропольского края</t>
  </si>
  <si>
    <t>6.1.4.</t>
  </si>
  <si>
    <t>6.2.</t>
  </si>
  <si>
    <t>6.2.1.</t>
  </si>
  <si>
    <t>6.2.2.</t>
  </si>
  <si>
    <t>6.2.3.</t>
  </si>
  <si>
    <t>6.2.4.</t>
  </si>
  <si>
    <t>6.2.5.</t>
  </si>
  <si>
    <t>6.2.6.</t>
  </si>
  <si>
    <t>Контрольное событие: Количество специалистов администрации округа, прошедших обучение по вопросам развития инвестиционной деятельности, количество информационных материалов, стендов, баннеров, изготовленных с целью позиционирования инвестиционной деятельности</t>
  </si>
  <si>
    <t>Контрольное событие: Объем освоенных инвестиций хозяйствующими субъектами всех форм собственности при реализации инвестиционных проектов с созданием рабочих мест</t>
  </si>
  <si>
    <t>Контрольное событие: Количество хозяйствующих субъектов Ипатовского округа, принявших участие в мероприятиях, способствующих продвижению товаров, работ и услуг за пределы Ставропольского края</t>
  </si>
  <si>
    <t>Основное мероприятие: Организация предоставления государственных и муниципальных услуг по принципу «одного окна» на базе муниципального казенного учреждения «Многофункциональный центр предоставления государственных и муниципальных услуг» Ипатовского района Ставропольского края(далее - «МФЦ)</t>
  </si>
  <si>
    <t>Контрольное событие: Количество оказанных услуг сотрудниками МФЦ по принципу «одного окна»</t>
  </si>
  <si>
    <t>Контрольное событие: Обеспечение расходов в рамках  обеспечения МФЦ</t>
  </si>
  <si>
    <t>Основное мероприятие: Проведение мониторинга качества и доступности государственных и муниципальных услуг в Ипатовском городском округе Ставропольского края</t>
  </si>
  <si>
    <t>Контрольное событие: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t>
  </si>
  <si>
    <t>Контрольное событие: Количество муниципальных услуг Ипатовского городского округа Ставропольского края, переведенных в электронную форму</t>
  </si>
  <si>
    <t>6.3.</t>
  </si>
  <si>
    <t>6.3.1.</t>
  </si>
  <si>
    <t>6.3.2.</t>
  </si>
  <si>
    <t>6.3.3.</t>
  </si>
  <si>
    <t>6.4.</t>
  </si>
  <si>
    <t>6.4.1.</t>
  </si>
  <si>
    <t>6.4.2.</t>
  </si>
  <si>
    <t>6.4.3.</t>
  </si>
  <si>
    <t>6.4.4.</t>
  </si>
  <si>
    <t>Контрольное событие: Обеспечение достижения основных показателей социально-экономического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t>
  </si>
  <si>
    <t>Контрольное событие: Обеспечение достижения основных показателей социально-экономического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t>
  </si>
  <si>
    <t>Контрольное событие: Обеспечение расходов связанных с обеспечением деятельности (оказанием услуг) в области хозяйственно- технического обеспечения»</t>
  </si>
  <si>
    <t>Контрольное событие: Обеспечение расходов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</si>
  <si>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Контрольное событие: Обеспечение расходов по организации и осуществлению деятельности по опеке и попечительству  в области здравоохранения</t>
  </si>
  <si>
    <t>Контрольное событие: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t>
  </si>
  <si>
    <t>Контрольное событие: Обеспечение расходов для осуществления деятельности депутатов Думы Ставропольского края и их помощников в избирательном округе</t>
  </si>
  <si>
    <t>Контрольное событие: Обеспечение расходов для выполнения управленческих функций  по формированию, содержанию и использованию Архивного фонда Ставропольского края</t>
  </si>
  <si>
    <t>Контрольное событие: Обеспечение расходов для осуществления отдельных государственных полномочий  Ставропольского края по созданию административных комиссий</t>
  </si>
  <si>
    <t>Контрольное событие: Обеспечение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</si>
  <si>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Контрольное событие: Обеспечение прочих расходов в рамках обеспечения деятельности администрации Ипатовского муниципального района Ставропольского края</t>
  </si>
  <si>
    <t>6.5.</t>
  </si>
  <si>
    <t>6.5.1.</t>
  </si>
  <si>
    <t>6.5.2.</t>
  </si>
  <si>
    <t>6.5.3.</t>
  </si>
  <si>
    <t>6.5.4.</t>
  </si>
  <si>
    <t>6.5.5.</t>
  </si>
  <si>
    <t>6.5.6.</t>
  </si>
  <si>
    <t>6.5.9.</t>
  </si>
  <si>
    <t>6.5.10.</t>
  </si>
  <si>
    <t>6.5.11.</t>
  </si>
  <si>
    <t>Подпрограмма "Социальное обеспечение населения и содействие развитию социально- трудовых отношений"</t>
  </si>
  <si>
    <t>Контрольное событие 1: Количество граждан, которым предоставлены меры социальной поддержки</t>
  </si>
  <si>
    <t xml:space="preserve">7.  Программа "Социальная поддержка граждан в Ипатовском городском округе Ставропольского края" </t>
  </si>
  <si>
    <t>Контрольное событие: Обеспечение деятельности УТСЗН</t>
  </si>
  <si>
    <t xml:space="preserve">8. Программа "Молодежь Ипатовского городского округа Ставропольского края" </t>
  </si>
  <si>
    <t>8.1.2.</t>
  </si>
  <si>
    <t>Контрольное событие: 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а также количество краевых, межрегиональных и Всероссийских мероприятий, в которых приняли участие молодые граждане Ипатовского городского округа Ставропольского края</t>
  </si>
  <si>
    <t>Контрольное событие: Осуществление расходов на обеспечение деятельности муниципального казенного учреждения «Центр по работе с молодежью» Ипатовского района Ставропольского края"</t>
  </si>
  <si>
    <t xml:space="preserve">Контрольное событие: Количество молодых семей, получивших социальные выплаты на приобретение (строительство) жилья
</t>
  </si>
  <si>
    <t xml:space="preserve">9. Программа "Развитие физической культуры и массового спорта  на территории Ипатовского городского округа Ставропольского края" </t>
  </si>
  <si>
    <t>9.2.</t>
  </si>
  <si>
    <t>9.2.1.</t>
  </si>
  <si>
    <t xml:space="preserve">10. Программа "Развитие транспортной системы и обеспечение безопасности дорожного движения Ипатовского городского округа Ставропольского края" </t>
  </si>
  <si>
    <t>11.1.</t>
  </si>
  <si>
    <t>11.1.1.</t>
  </si>
  <si>
    <t>11.1.2.</t>
  </si>
  <si>
    <t>11.1.3.</t>
  </si>
  <si>
    <t>Контрольное событие: Количество изготовленных информационных материалов по повышению безопасности дорожного движения</t>
  </si>
  <si>
    <t>Контрольное событие: Количество проведенных викторин, конкурсов на знание правил дорожного движения учащимися общеобразовательных школ</t>
  </si>
  <si>
    <t xml:space="preserve">Контрольное событие 1: Количество замененных и установленных дорожных знаков
</t>
  </si>
  <si>
    <t>Контрольное событие 2: Количество обустроенных пешеходных переходов</t>
  </si>
  <si>
    <t>Контрольное событие 3: Протяженность автомобильных дорог на которые изготовлены (обновлены) проекты организации дорожного движения</t>
  </si>
  <si>
    <t>10.1.4.</t>
  </si>
  <si>
    <t xml:space="preserve">Контрольное событие:  Количество проведенных плановых проверок за сохранностью автомобильных дорог местного значения
</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</si>
  <si>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расчитывается по предоставленным статистическим данным, которые предоставляются в конце отчетного года.</t>
  </si>
  <si>
    <t xml:space="preserve">Контрольное событие: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
</t>
  </si>
  <si>
    <t xml:space="preserve">11. Программа "Развитие сельского хозяйства в Ипатовском городском округе Ставропольского края" </t>
  </si>
  <si>
    <t xml:space="preserve">Контрольное событие:  Количество предприятий Ипатовского городского округа Ставропольского края, участвующих в соревнованиях 
</t>
  </si>
  <si>
    <t>Контрольное событие: Количество организаций агропромышленного комплекса Ипатовского городского округа Ставропольского края, участвующих в районных, краевых, российских мероприятиях</t>
  </si>
  <si>
    <t xml:space="preserve">Контрольное событие 1: Количество сельскохозяйственных товаропроизводителей, воспользовавшихся субсидиями на оказание несвязанной поддержки </t>
  </si>
  <si>
    <t>Контрольное событие 2: Количество сельскохозяйственных товаропроизводителей, воспользовавшихся государственной поддержкой на возмещение части затрат по наращиванию маточного поголовья овец и коз</t>
  </si>
  <si>
    <t>Контрольное событие 3: Количество сельскохозяйственных товаропроизводителей, воспользовавшихся государственной поддержкой на возмещение процентной ставки по кредитам</t>
  </si>
  <si>
    <t>Контрольное событие 4: Площадь природных биотопов, на которой произведена противоклещевая обработка</t>
  </si>
  <si>
    <t>Контрольное событие 6: Количество сельскохозяйственных товаропроизводителей, воспользовавшихся государственной поддержкой на приобретение элитных семян сельскохозяйственных культур</t>
  </si>
  <si>
    <t>Контрольное событие 5: Количество сельскохозяйственных товаропроизводителей, получивших гранты на закладку сада</t>
  </si>
  <si>
    <t>11.2.</t>
  </si>
  <si>
    <t>11.2.1.</t>
  </si>
  <si>
    <t>Контрольное событие 1:  Обеспечение расходов для осуществления управленческих функций  по реализации отдельных государственных полномочий  в области сельского хозяйства</t>
  </si>
  <si>
    <t>Контрольное событие 2: Количество отловленных безнадзорных животных</t>
  </si>
  <si>
    <t xml:space="preserve">12. Программа "Развитие градостроительства и архитектуры Ипатовского городского округа Ставропольского края" </t>
  </si>
  <si>
    <t>Подпрограмма "Градостроительство и архитектура Ипатовского городского округа Ставропольского края"</t>
  </si>
  <si>
    <t>12.1.</t>
  </si>
  <si>
    <t>12.1.1.</t>
  </si>
  <si>
    <t xml:space="preserve">13. Программа "Профилактика правонарушений, терроризма и поддержка казачества в  Ипатовском городском округе Ставропольского края" </t>
  </si>
  <si>
    <t>13.1.</t>
  </si>
  <si>
    <t>13.1.1.</t>
  </si>
  <si>
    <t>13.2.</t>
  </si>
  <si>
    <t>13.2.1.</t>
  </si>
  <si>
    <t>13.3.</t>
  </si>
  <si>
    <t>13.3.1.</t>
  </si>
  <si>
    <t>13.3.2.</t>
  </si>
  <si>
    <t>13.3.3.</t>
  </si>
  <si>
    <t xml:space="preserve">14. Программа "Формирование современной городской среды" </t>
  </si>
  <si>
    <t>14.1.</t>
  </si>
  <si>
    <t>14.1.1.</t>
  </si>
  <si>
    <t>14.1.2.</t>
  </si>
  <si>
    <t>14.1.3.</t>
  </si>
  <si>
    <t xml:space="preserve">15. Программа "Малое село Ипатовского городского округа Ставропольского края" </t>
  </si>
  <si>
    <t>15.1.</t>
  </si>
  <si>
    <t>Подпрограмма "Комфортная сельская среда"</t>
  </si>
  <si>
    <t>Основное мероприятие: Фонд сельского старосты</t>
  </si>
  <si>
    <t>15.1.1.</t>
  </si>
  <si>
    <t>15.1.2.</t>
  </si>
  <si>
    <t>Основное мероприятие: Поддержка сельских инициатив</t>
  </si>
  <si>
    <t xml:space="preserve">Контрольное событие 1: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
</t>
  </si>
  <si>
    <t>Контрольное  событие 1: Утверждение бюджетного прогноза ИГО СК на долгосрочный период</t>
  </si>
  <si>
    <t>Контрольное событие 2: Адресная работа с руководителями хозяйствующих субъектов в рамках межведомственных комиссий, рабочих групп и совещаний по обеспечению своевременного и полного выполнения обязательств перед бюджетом</t>
  </si>
  <si>
    <t>Контрольное событие 3: Осуществление анализа действующей сети муниципальных унитарных предприятий, разработка предложений по повышению эффективности их деятельности</t>
  </si>
  <si>
    <t xml:space="preserve">Контрольное событие 1: Распределение бюджетных ассигнований, предусмотренных решением о бюджете по муниципальным программам и не программным направлениям деятельности
</t>
  </si>
  <si>
    <t>Контрольное событие 2: Контроль за разработкой проектов муниципальных программ округа, внесением изменений в программы ИГО СК</t>
  </si>
  <si>
    <t>Контрольное событие 3: Мониторинг ритмичности кассовых расходов</t>
  </si>
  <si>
    <t>Контрольное событие: Формирование рейтинга оценки качества финансового менеджмента ГРБС</t>
  </si>
  <si>
    <t>Контрольное событие 1: Контроль за корректировкой муниципальных программ и поддержанием их в актуальном состоянии в соответствии с установленными порядками и результатами проводимой оценки эффективности реализации муниципальных программ</t>
  </si>
  <si>
    <t>Контрольное событие 3: Рассмотрение результатов оценки эффективности муниципальных программ на заседании администрации ИГО СК</t>
  </si>
  <si>
    <t>Контрольное событие 1: Приведение в соответствие с требованиями Бюджетного кодекса Российской Федерации Порядка формирования и финансового обеспечения муниципального задания на оказание муниципальных услуг (выполнение работ) муниципальными учреждениями</t>
  </si>
  <si>
    <t>Контрольное событие 2: Мониторинг разработки стандартов качества оказания муниципальных услуг, актуальности сведений в отношении услуг, оказываемых учреждениями в  региональном перечне (классификаторе) государственных (муниципальных) услуг (работ)</t>
  </si>
  <si>
    <t xml:space="preserve">Контрольное событие: Принятие муниципального правового акта, предусматривающего утверждение плана мероприятий по оптимизации расходов местного бюджета округа </t>
  </si>
  <si>
    <t xml:space="preserve">Контрольное событие 1: Недопущение возникновения просроченной кредиторской задолженности и осуществление ежемесячного мониторинга объема кредиторской и просроченной кредиторской задолженности муниципальных казенных учреждений, бюджетных, автономных учреждений, унитарных предприятий                              </t>
  </si>
  <si>
    <t>Контрольное событие 2: Проведение обучающих семинаров</t>
  </si>
  <si>
    <t xml:space="preserve">Контрольное событие: Размещение информации на сайте АИГО  СК в рубрике «Открытый бюджет» в соответствии с требованиями, утвержденными приказом МФ РФ от 22.09.2015г. №145н        </t>
  </si>
  <si>
    <t xml:space="preserve">Основное мероприятие: Мониторинг размещения  муниципальными учреждениям актуальной информации на официальном сайте в информационно-телекоммуникационной сети "Интернет", www.bus.gov.ru  в полном объеме
</t>
  </si>
  <si>
    <t>Контрольное событие: Постоянный мониторинг наполнения и актуализация данных о муниципальных услугах, муниципальных работах, муниципальных учреждениях Ипатовского городского округа  на официальном сайте Российской Федерации для размещения информации о государственных и муниципальных учреждениях (bus.gov.ru)</t>
  </si>
  <si>
    <t>Контрольное событие 1: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t>
  </si>
  <si>
    <t>Контрольное событие 3: Контроль за непрывышением численности работников АИГО СК, установленной в соответствии с соглашением с МФ СК</t>
  </si>
  <si>
    <t>Контрольное событие: Отчуждение или перепрофилирование имущества не соответствующего  обеспечению деятельности органов местного самоуправления округа</t>
  </si>
  <si>
    <t>Контрольное событие: Проверка отчетов муниципальных учреждений округа о результатах финансово-хозяйственной деятельности</t>
  </si>
  <si>
    <t>Контрольное событие 1: Контроль за своевременным внесением изменений ГРБС в региональный перечень государственных (муниципальных) услуг</t>
  </si>
  <si>
    <t xml:space="preserve">Контрольное событие 2: Корректировка порядка формирования и финансового обеспечения выполнения муниципального задания  для муниципальных учреждений округа </t>
  </si>
  <si>
    <t>Контрольное событие: Мониторинг поступлений доходов от оказания  платных услуг и иной приносящей доход деятельности муниципальных учреждений Ипатовского городского округа Ставропольского края</t>
  </si>
  <si>
    <t xml:space="preserve">Контрольное событие: Обеспечение функций финансового управления  </t>
  </si>
  <si>
    <t>1.1.6.</t>
  </si>
  <si>
    <t>В 27 дошкольных образовательных учреждениях обесечен доступ к сети интернет</t>
  </si>
  <si>
    <t>В 22 общеобразовательных организациях созданы условия для развития информационного пространства</t>
  </si>
  <si>
    <t>Контрольное событие: Реализация мероприятий в рамках обеспечения деятельности МБУ ФКС «Прогресс»</t>
  </si>
  <si>
    <t xml:space="preserve">Контрольное мероприятие: Количество проведенных районных физкультурно-спортивных мероприятий;
Количество краевых физкультурно-спортивных мероприятий, в которых принято участие
</t>
  </si>
  <si>
    <t>Контрольное событие: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t>
  </si>
  <si>
    <t>Контрольное событие: Количество проведенных районных мероприятий с Ипатовским станичным казачьим обществом Ставропольского окружного казачьего общества Терского войскового казачьего общества (далее – казачье общество), направленных на военно-патриотического воспитания казачьей молодежи и сохранение духовно-культурных основ казачества, а также количество краевых, межрайонных, межрегиональных мероприятий в которых приняли участие члены казачьего общества</t>
  </si>
  <si>
    <t>Контрольное событие 1:  Количество профилактических мероприятий, направленных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t>
  </si>
  <si>
    <t>Контрольное событие 3:  Количество приобретенной отличительной символики и страхования жизни</t>
  </si>
  <si>
    <t>Контрольное событие 4: Количество публикаций в СМИ о проводимых профилактических мероприятиях и изготовление полиграфической продукции</t>
  </si>
  <si>
    <t>Контрольное событие: Количество проведенных профилактических мероприятий по предупреждению террористических и экстремистских проявлений</t>
  </si>
  <si>
    <t>В отчетном периоде профилактические мероприятия по предупреждению террористических и экстремистских проявлений не проводились</t>
  </si>
  <si>
    <t>Выполннение охранных мероприятий на 52 объектах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</si>
  <si>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установленных систем видеонаблюдения на объектах с массовым участием людей</t>
  </si>
  <si>
    <t>Контрольное событие 2: Количество обслуженных систем видеонаблюдения на объектах с массовым участием людей</t>
  </si>
  <si>
    <t>Контрольное событие 3: Количество установленных, отремонтированных и усиление ограждений на объектах с массовым пребыванием людей</t>
  </si>
  <si>
    <t>Контрольное событие 4: Количество объектов с массовым пребыванием людей на которых установлено и поддерживается наружного освещения</t>
  </si>
  <si>
    <t>Контрольное событие 5: Количество объектов, на которых выполняются охранные мероприятия (установка КТС тревожной сигнализации,  техническое обслуживание КТС, охранные мероприятия, связанные с применением КТС, заключение договоров и охрана образовательных учреждений)</t>
  </si>
  <si>
    <t>Контрольное событие 1: Количество разработанных  методических пособий, листовок по профилактике терроризма и экстремизма</t>
  </si>
  <si>
    <t xml:space="preserve">Контрольное событие: Реализация мероприятий в рамках обеспечения деятельности МБУ «Детский спортивно- оздоровительный парк», </t>
  </si>
  <si>
    <t>средства участников Программы &lt;1&gt;</t>
  </si>
  <si>
    <t>налоговые расходы местного бюджета</t>
  </si>
  <si>
    <t>Контрольное событие 8: Количество муниципальных образовательных организаций в которых проведен капитальный ремонт зданий и сооружений</t>
  </si>
  <si>
    <t>Контрольное событие 9: Количество педагогических работников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</si>
  <si>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Контрольное событие 11: Доля учащихся, обеспеченных бесплатными новогодними подарками, в общей численности обучающих общеобразовательных организациях. %</t>
  </si>
  <si>
    <t>Контрольное событие 12: Доля отремонтированных кровель в общем количестве кровель, требующих капитального ремонта в муниципальных общеобразовательных организациях, %</t>
  </si>
  <si>
    <t>Контрольное событие 13: Доля благоустроенных территорий в общем количестве территорий, требующих благоустройства в муниципальных общеобразовательных организациях, %</t>
  </si>
  <si>
    <t>Контрольное событие 14: Количество образовательных организаций в которых проведен капитальный ремонт в рамках государственной программы РФ "Комплексное развитие сельских территорий"</t>
  </si>
  <si>
    <t>Контрольное событие 15: Количество муниципальных образовательных организаций в которых проведены антитеррористические мероприятия</t>
  </si>
  <si>
    <t>Контрольное событие 7:  Количество педагогических работников организаций дополнительного образования,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чел.</t>
  </si>
  <si>
    <t>1.1.7.</t>
  </si>
  <si>
    <t>Основное мероприятие "Реализация регионального проекта "Современная школа"</t>
  </si>
  <si>
    <t>Контрольное событие: Количество образовательных организаций в которых обеспечена деятельность центров образования цифрового и гуманитарных профилей</t>
  </si>
  <si>
    <t>1.1.8.</t>
  </si>
  <si>
    <t>Основное мероприятие "Успех каждого ребенка"</t>
  </si>
  <si>
    <t>Контрольное событие: Доля обучающихся в общеобразовательных организациях, расположенных в сельской местности, занимающихся физической культурой и спортом во внеурочное время, по каждому уровню общего образования, за исключением дошкольного образования, в общей численности обучающихся школьного возраста, проживающих в сельской местности</t>
  </si>
  <si>
    <t>Контрольное событие 5: Обеспечение расходов на приобретение и содержание имущества, находящегося в собственности</t>
  </si>
  <si>
    <t>Контрольное событие 6: Обеспечение расходов, связанных с осуществлением деятельности органом управления образования по опеке и попечительству, тыс.руб.</t>
  </si>
  <si>
    <t>Основное мероприятие  "Обеспечение деятельности по защите прав и законных интересов по опеке и попечительству" (единая субвенция для осуществления отдельных государственных полномочий по социальной поддержки семьи и детей)</t>
  </si>
  <si>
    <t xml:space="preserve"> На прочие мероприятияв 2020 году программой денежные средства не предусмотрены.</t>
  </si>
  <si>
    <t>Средства на  мероприятия по  ремонту и  замене электропроводки не предусмотрены программой в 2020 году.</t>
  </si>
  <si>
    <t>Средства на  мероприятия по  ремонту источников противопожарного водоснабжения не предусмотрены программой в 2020 году.</t>
  </si>
  <si>
    <t>В 2020 году не запланировано финансирование на данное мероприятие.</t>
  </si>
  <si>
    <t>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2020 года</t>
  </si>
  <si>
    <t>Контрольное событие 6:  Количество мероприятий, проведенных в рамках реализации инновационного социального проекта "Движение вверх", ед.</t>
  </si>
  <si>
    <t>Контрольное событие 8:   Размер среднемесячной заработной платы педагогических работников муниципальных образовательных организаций дополнительного образования, руб.</t>
  </si>
  <si>
    <t>В отчетном периоде текущего года количество обучающихся принявших участие в спортивных мероприятиях составило  233 человека, в том числе 23 учащихся приняли участие в 3 краевых и  210 учащихся в 7 районных мероприятиях. Кассовое исполнения составило 35,36 тыс. руб., или 17,7 % к годовому плану (200,0 тыс.руб.).</t>
  </si>
  <si>
    <t>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в (МАУ ДО ДООЦ "Лесная сказка" Ипатовского района Ставропольского края) не запланированно на  2020 год</t>
  </si>
  <si>
    <t xml:space="preserve">Количество обучающихся общеобразовательных организаций, принявших участие в олимпиадах, слетах, конкурсах, конференциях, интеллектуальных состязаниях за отчетный период составило 153 чел. Кассовое исполнение составило 13,76 тыс. руб., или 13,76 % к годовому плану. </t>
  </si>
  <si>
    <t>В отчетном периоде педагоги не принимали участие в краевых этапах конкурсов профессионального (педагогического) мастерства.</t>
  </si>
  <si>
    <t>Контрольное событие: Количество образовательных учреждений,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t>
  </si>
  <si>
    <t>2.1.5.</t>
  </si>
  <si>
    <t>Основное мероприятие: Участие в программе Комплексное развитие сельских территорий Ставропольского края (в области культуры)"</t>
  </si>
  <si>
    <t>Основное мероприятие "Участие в программе Комплексное развитие сельских территорий Ставропольского края (в области образования)</t>
  </si>
  <si>
    <t>Контрольное событие:  Количество учреждений культуры Ипатовского округа Ставропольского края,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 участвующих  в реализация проекта развития территорий муниципальных образований, основанных на местных инициативах</t>
  </si>
  <si>
    <t xml:space="preserve">Основное мероприятие: Осуществление мер, направленных на энергосбережение     
</t>
  </si>
  <si>
    <t xml:space="preserve">Контрольное событие 3: Удельный вес административных зданий Ипатовского городского округа Ставропольского края переведенных на автономное теплоснабжение к общему количеству административных зданий требующих перевода на автономное теплоснабжение, %
</t>
  </si>
  <si>
    <t xml:space="preserve">Контрольное событие 2: Количество модернизированных, установленных автономных источников теплоснабжения в учреждениях Ипатовского городского округа Ставропольского края, ед.
</t>
  </si>
  <si>
    <t xml:space="preserve">Контрольное событие 1: Количество изготовленных проектно – сметных документаций на модернизацию, устройство автономных источников теплоснабжения в школьных и дошкольных учреждениях Ипатовского городского округа Ставропольского края с проведением экспертизы, ед.
</t>
  </si>
  <si>
    <t xml:space="preserve">Контрольное событие 4: Количество установленных энергосберегающих оконных блоков из ПВХ в образовательных организациях, расположенных на территории Ипатовского городского округа Ставропольского края, кв.м.
</t>
  </si>
  <si>
    <t xml:space="preserve">Контрольное событие 1: Количество кронированных деревьев, шт.
</t>
  </si>
  <si>
    <t xml:space="preserve">Контрольное событие 2: Количество скошенной сорной растительности на общественных территориях Ипатовского городского округа Ставропольского края, гектар
</t>
  </si>
  <si>
    <t xml:space="preserve">Контрольное событие 3: Количество реализованны проектов в рамках программы "Обеспечение комплексного развития сельских территорий",ед.   </t>
  </si>
  <si>
    <t>Контрольное событие: Количество благоустроенных парковых зон Ипатовского городского окуга Ставропольского края, ед.</t>
  </si>
  <si>
    <t xml:space="preserve">Контрольное событие 1: Количество приобретенных средств индивидуальной защиты сотрудникам спасательных служб, шт.
</t>
  </si>
  <si>
    <t xml:space="preserve">Контрольное событие 2: Объем созданного резерва по ГО и ликвидации ЧС от планируемого, %
</t>
  </si>
  <si>
    <t xml:space="preserve">Контрольное событие: Количество зданий пожарных депо, в которых проведен капитальный ремонт, ед.
</t>
  </si>
  <si>
    <t xml:space="preserve">Контрольное событие 1: Время реагирования МКУ "ЕДДС" на выезды, сек.
</t>
  </si>
  <si>
    <t xml:space="preserve">Контрольное событие 2: Количество выездов на аварийные, нештатные и ЧС, ед.
</t>
  </si>
  <si>
    <t>Контрольное событие 1: Количество отремонтированного водопровода в западной части г. Ипатово, м.</t>
  </si>
  <si>
    <t>Контрольное событие 2: Обеспечение населения водоснабжением ежегодно, ед.</t>
  </si>
  <si>
    <t>Основное мероприятие: Газификация населенных пунктов Ипатовского городского округа Ставропольского края</t>
  </si>
  <si>
    <t xml:space="preserve">Контрольное событие: Количество построенных объектов газоснабжения, ед.    </t>
  </si>
  <si>
    <t>3.4.3.</t>
  </si>
  <si>
    <t>Основное мероприятие: Разработка, актуализация схем теплоснабжения, водоснабжения и водоотведения территории  Ипатовского городского округа Ставропольского края</t>
  </si>
  <si>
    <t xml:space="preserve">Контрольное событие: Количество разработанных (актуализированных) схем теплоснабжения, водоснабжения и водоотведения, ед.     </t>
  </si>
  <si>
    <t>В отчетном периоде текущего года проведены работы по геологическим изысканиям и произведена оплата за техническое присоединение</t>
  </si>
  <si>
    <t xml:space="preserve">Контрольное событие: Количество работающих световых фонарей уличного освещения, ед. 
</t>
  </si>
  <si>
    <t>Объем созданного резервного фонда администрации Ипатовского городского округа составил 3 000,0 тыс. руб., или 100,0% к плану</t>
  </si>
  <si>
    <t>Денежные средства на ремонт водопровода в западной части г.Ипатово в отчетном году не предусмотрены</t>
  </si>
  <si>
    <t>В целях обеспечения населения водоснабжением в отчетном периоде произведена оплата за электроснабжение объеекта водоснабжения п. Залесного</t>
  </si>
  <si>
    <t>Денежные средства на газификацию населенных пунктов Ипатовского городского округа Ставропольского края в отчетном году не предусмотрены</t>
  </si>
  <si>
    <t>Разработка (актуализация) схем теплоснабжения, водоснабжения и водоотведения не проводилась по причине отсутствия необходимости</t>
  </si>
  <si>
    <t xml:space="preserve">Контрольное событие 2: Принятие решения о внесении изменений в решение Думы ИГО СК о налоге на имущество физических лиц, о земельном налоге   </t>
  </si>
  <si>
    <t xml:space="preserve">Основное мероприятие: Поведение оценки качества финансового менеджмента главных администратовов средств местного бюджета Ипатовского городского округа        </t>
  </si>
  <si>
    <t>Контрольное событие 2: Осуществление оценки эффективности муниципальных программ ИГО СК за 2019 год</t>
  </si>
  <si>
    <t xml:space="preserve">Основное мероприятие: Размещение информации на Едином портале бюджетной системы Российской Федерации
</t>
  </si>
  <si>
    <t xml:space="preserve">Контрольное событие: Осуществление мониторинга наполнения и актуализации данных, размещаемых в соответствии и согласно требованиям приказа Министерства финансовРоссийской Федерации от 28 декабря 2016 г. № 243 н "О составе и порядке размещения и предоставления информации на едином портале бюджетной системы Российской Федерации </t>
  </si>
  <si>
    <t>Контрольное событие 2: Мониторинг соблюдения норматива на содержание органов местного самоуправления установленного Правительством Ставропольского края на 2020 год</t>
  </si>
  <si>
    <t xml:space="preserve">Контрольное событие: Разработка  муниципального правового акта администрации Ипатовского городского округа Ставропольского края (далее - АИГО СК) Об утверждении Плана мероприятий по составлению проекта решения Думы Ипатовского городского округа Ставропольского края  «О бюджете Ипатовского городского округа Ставропольского края на 2021 год и плановый период 2022 и 2023 годов»
</t>
  </si>
  <si>
    <t>Контрольное событие 1: Ведение бюджетного (бухгалтерского) учета и составление бюджетной (бухгалтерской) отчетности главных распорядителей (распорядителей) и получателей средств местного бюджета, главных администраторов (администраторов) доходов местного бюджета, главных администраторов (администраторов) источников финансирования дефицита местного бюджета и муниципальных учреждений Ипатовского городского округа  МКУ «Межведомственная централизованная бухгалтерия»</t>
  </si>
  <si>
    <t>Контрольное событие 2: Осуществление перехода на электронный (безбумажный) документооборот муниципальными учреждениями Ипатовского городского округа Ставропольского края, органами администрации Ипатовского городского округа Ставропольского края при обслуживании в МКУ "Межведомственная централизованная бухгалтерия" Ипатовского района Ставропольского края</t>
  </si>
  <si>
    <t>Контрольное событие 7: Расходы связанные с содержанием имущества находящегося в муниципальной казне Ипатовского городского округа Ставропольского края</t>
  </si>
  <si>
    <t>Контрольное событие 8: Оплата по исполнительным листам</t>
  </si>
  <si>
    <t>5.1.2.</t>
  </si>
  <si>
    <t>Основное мероприятие: Оказание имущественной поддержки субъектам МСП, в части предоставления объектов недвижимоси и земельных участков, находящихся в собственности Ипатовского городского округа Ставропольского края</t>
  </si>
  <si>
    <t>Контрольное событие 1: Количество объектов недвижимости и земельных участков, зарегистрированных в собственность Ипатовского городского округа, предоставленных субъектам МСП, по договорам аренды</t>
  </si>
  <si>
    <t>5.2.1.</t>
  </si>
  <si>
    <t>Выполнение контрольного события:  В отчетном периоде денежные средства направленные на поддержку субъектов малого и среднего предпринимательства Ипатовского округа не осваивались.</t>
  </si>
  <si>
    <t>Контрольное событие 1: Количество привлеченных специалистов сферы торговли, общественного питания и бытового обслуживания к  участию в конкурсах, семинарах по вопросам профессиональной деятельности</t>
  </si>
  <si>
    <t>Выполнение контрольного события: За отчетный период  специалисты сферы торговли, общественного питания и бытового обслуживания не принимали  участия в конкурсах, семинарах по вопросам профессиональной деятельности.</t>
  </si>
  <si>
    <t>Контрольное событие 2: Количество изготовленных информационных материалов по вопросам торговли, общественного питания и бытового обслуживания и защиты прав потребителей</t>
  </si>
  <si>
    <t>Выполнение контрольного события: В соответствии с Федеральным законом от 25.12.2018 г. № 480-ФЗ "О внесении изменений в Федеральный закон "О защите прав юридических лиц и индивидуальных предпринимателей при осуществлении государственного контроля (надзора) и мунциипального контроля" мораторий на проведение плановых проверок в отношении субъектов малого предпринимательства продлен до конца 2020 года.</t>
  </si>
  <si>
    <t>Выполнение контрольного события: В отчетном периоде специалисты администрации округа не проходили обучение по вопросам развития инвестиционной деятельности. Информационные материалы, стендов, баннеров,  не изготавливались и не публиковались</t>
  </si>
  <si>
    <t>Выполнение контрольного события: В 2020 году отсутствует финансирование по обеспечению расходов по межбюджетным трансфертам из бюджетов муниципальных районов, передаваемых бюджетам поселений на осуществление части полномочий по решению вопросов местного значения в соответствии с заключенными соглашениями</t>
  </si>
  <si>
    <t>6.5.7.</t>
  </si>
  <si>
    <t>6.5.8.</t>
  </si>
  <si>
    <t>Контрольное событие 2: Количество публикаций о мерах социальной поддержки в средствах массовой информации</t>
  </si>
  <si>
    <t>Контрольное событие 2:  Проведение работ по обеспечению доступности для инвалидов и других маломобидьных групп населения  в  муниципальном казенном учреждении культуры  «Леснодачненское социально-культурное объединение»  Ипатовского района Ставропольского края</t>
  </si>
  <si>
    <t>Контрольное событие 1: Количество отремонтированных трибун и подтрибунных помещений стадиона</t>
  </si>
  <si>
    <t xml:space="preserve">Контрольное событие 2: Расходы в рамках обеспечения мероприятия по обустройству спортивно-игрового комплекса в г. Ипатово Ипатовского городского округа Ставропольского края на ул. Шейко,2б
</t>
  </si>
  <si>
    <t xml:space="preserve">Контрольное событие 3: Расходы в рамках обеспечения мероприятия по устройству детской спортивно- игровой площадки в а. Юсуп- Кулакский Ипатовского городского округа Ставропольского края на ул. Ленина, 58 а
</t>
  </si>
  <si>
    <t xml:space="preserve">Контрольное событие 4: Количество спортивных площадок построенных в рамках обеспечения комплексного развития сельских территорий 
</t>
  </si>
  <si>
    <t>Контрольное событие: Разработка схемы размещения рекламных конструкций Ипатовского городского округа Ставропольского края</t>
  </si>
  <si>
    <t>Основное мероприятие: Разработка схемы размещения рекламных конструкций Ипатовского городского круга Ставропольского края</t>
  </si>
  <si>
    <t>Основное мероприятие: Организация проведения работ по благоустройству общественных территорий</t>
  </si>
  <si>
    <t xml:space="preserve">Основное мероприятие: Организация и проведение работ по благоустройству дворовых территорий </t>
  </si>
  <si>
    <t>Основное мероприятие: Реализация регионального проекта "Формирование современной городсой среды"</t>
  </si>
  <si>
    <t>Контрольное событие: Количество исполненных мероприятий по предложениям сельских жителей</t>
  </si>
  <si>
    <t>Контрольное событие: Количество благоустроенных общественных мест</t>
  </si>
  <si>
    <t>В отчетном году денежные средства на проведение капитального ремонта в пожарных депо не предусмотрены</t>
  </si>
  <si>
    <t>Контрольное событие 9: Оплата налога на имущество</t>
  </si>
  <si>
    <t xml:space="preserve"> Заключено 2 договора на публикацию информации в газете на сумму 11,56 тыс.руб.</t>
  </si>
  <si>
    <t>Оплата не производилась по причине отсутствия исполнительных листов</t>
  </si>
  <si>
    <t>Принято решение Думы ИГО СК от 26 марта 2020 г. № 18 "О внесении изменения в часть 2 решения Думы Ипатовского городского округа Ставропольского края от 24 октября 2017 г. № 43 "О налоге на имущество физических лиц на территории Ипатовского городского округа Ставропольского края"</t>
  </si>
  <si>
    <t>Постановлением администрации Ипатовского городского округа Ставропольского края от 05.02.2020г. №96 внесены изменения в Бюджетный прогноз Ипатовского городского округа Ставропольского крана 2018-2023 годы (утвержденный постановлением администрации Ипатовского городского округа Ставропольского края №116 от 13.02.2020г.)</t>
  </si>
  <si>
    <t>Бюджетные ассигнования, предусмотренные решением о бюджете на 2020 год и плановый период 2021-2022 г.г., распределены в рамках муниципальных программам и в соответствии с непрограммными направлениями деятельности</t>
  </si>
  <si>
    <t xml:space="preserve">В соответствии с пунктом 40 Порядка разработки, реализации и оценки эффективности муниципальных программ Ипатовского городского округа Ставропольского края, утвержденного постановлением администрации Ипатовского городского округа Ставропольского края от 26 декабря 2017 г. № 5  финансовым управлением администрации Ипатовского городского округа Ставропольского края была проведена оценка эффективности реализации муниципальных программ Ипатовского городского округа Ставропольского края за 2019 год. 31.03.2020 г. информация о результатах оценки направлена в отдел экономического развития администрации ИГО СК </t>
  </si>
  <si>
    <t>Специалистами финансового управления АИГО СК проверены 80 отчетов муниципальных учреждений ИГО СК о результатах финансово- хозяйственной деятельности  за 2019 год</t>
  </si>
  <si>
    <t>Сотрудниками финансового управления Ипатовского ГО СК постоянно осуществляется контроль за своевременным внесением изменений в региональный перечень (классификатор)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</si>
  <si>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Обеспечение функций финансового управления АИГО СК в отчетном периоде 2020 г.осуществлялось в соответствии с бюджетной сметой</t>
  </si>
  <si>
    <t xml:space="preserve">Размер среднемесячной заработной платы педагогических работников муниципальных организаций дополнительного образования составил  22 930,30 руб. </t>
  </si>
  <si>
    <t>Мероприятия по введению и обеспечению деятельности казачьего компонента в образовательных организациях  Ипатовского городского округа Ставропольского края планируются на 4 квартал 2020 года. (1 учреждение- МБУ ДО ЦДО ИР СК)</t>
  </si>
  <si>
    <t>В отчетном периоде субъектам МСП по договорам аренды не предоставлялись объекты недвижимости и земельные участки, зарегистрированные в собственность Ипатовского городского округа</t>
  </si>
  <si>
    <t>Контрольное событие 1: Проведение работ по обеспечению доступности для инвалидов и других маломобидьных групп населения  в  муниципальном казенном общеобразовательном учреждении средняя общеобразовательная школа № 8 с. Тахта Ипатовского  района Ставропольского края</t>
  </si>
  <si>
    <t xml:space="preserve">Обслуженно 4 системы видеонаблюдения на объектах с массовым участием людей </t>
  </si>
  <si>
    <t>Проведена установка, ремонт и усиление ограждений на 4 объектах с массовым пребыванием людей</t>
  </si>
  <si>
    <t xml:space="preserve"> Установка и поддержка наружного освещения произведена на 4 объектах с массовым пребыванием людей </t>
  </si>
  <si>
    <t>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 в отчетном периоде составило 154 человека</t>
  </si>
  <si>
    <t>3.2.6.</t>
  </si>
  <si>
    <t>Основное мероприятие: Благоустройство территорий общего пользования</t>
  </si>
  <si>
    <t>Выполнение контрольного события: Обеспечение деятельности комиссий по делам несовершеннолетних  и защите их, способствующих снижению количества правонарушений, совершенных  несовершеннолетними гражданами за отчетный период составило 100,0% к плану</t>
  </si>
  <si>
    <t>В отчетном периоде на 6  объектах социальной и инженерной инфраструктуры собственности муниципальных образований Ставропольского края, расположенных в сельской местности, участвующих  в реализация проекта развития территорий муниципальных образований, основанных на местных инициативах произведены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t>
  </si>
  <si>
    <t>Выполнение контрольного события: В отчетном периоде  хозяйствующие субъекты Ипатовского округа не принимали участие в мероприятиях, способствующих продвижению товаров, работ и услуг за пределы Ставропольского края</t>
  </si>
  <si>
    <t xml:space="preserve">Результаты оценки эффективности муниципальных программ утверждены Постановлением администрации Ипатовского городского округа Ставропольского края 30 июня 2020 г. № 840 «О сводном годовом докладе о ходе реализации и об оценке эффективности реализации муниципальных программ Ипатовского городского округа Ставропольского края за 2019 год» </t>
  </si>
  <si>
    <t>В соответствии со статьей 69.2 Бюджетного кодекса Российской Федерации, постановлением Правительства Российской Федерации от 03 апреля 2020 г. № 437 «О мерах поддержки федеральных государственных учреждений культуры в связи с осуществлением мероприятий по борьбе с распространением новой коронавирусной инфекции COVID-19» Постановлением администрации Ипатовского городского округа Ставропольского края от 11 июня 2020 г. № 749 «О внесении изменений в Порядок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утвержденный постановлением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внесены изменения в Порядок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утвержденный постановлением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t>
  </si>
  <si>
    <t>Распоряжением администрации ИГО СК от 05 февраля 2018 г. №19-р утвержден План мероприятий, направленных на увеличение роста доходов и оптимизацию расходов бюджета Ипатовского городского округа Ставропольского края в 2018-2020 годах». В соответствии с распоряжением Правительства Ставропольского края от  28 сентября 2018 г. № 402-рп «О программе консолидации бюджетных средств в целях оздоровления государственных финансов Ставропольского края на 2018 - 2021 годы» утвержден распоряжением администрации ИГО СК от 13 ноября 2018г. №516-р «План мероприятий по оздоровлению муниципальных финансов Ипатовского городского округа Ставропольского края на 2018 - 2021 годы»</t>
  </si>
  <si>
    <t>Приказ о внесении изменений в  Порядок составления и ведения кассового плана исполнения местного бюджета в 1 полугодии текущего года не разрабатывался в связи с отсутствием необходимости</t>
  </si>
  <si>
    <t>Проверки за сохранностью автомобильных дорог местного значения в отчетном периоде не проводились</t>
  </si>
  <si>
    <t>Противоклещевая обработка природных биотопов  проведена на 390,0 га.</t>
  </si>
  <si>
    <t xml:space="preserve">В отчетном периоде 17 сотрудников образовательных организаций дошкольного образования, повысили свою квалификацию. Выполнение годового плана  составило 5,27%,  освоено 7,89 тыс.руб. </t>
  </si>
  <si>
    <t xml:space="preserve"> В отчетном периоде 13 сотрудников организаций дополнительного образования повысили свою квалификацию. Кассовое исполнение составило 14,03 тыс. руб., или 29,7% к годовому плану.</t>
  </si>
  <si>
    <t>Контрольное событие 1:  Обеспечение расходов, связанных с обеспечением функций органов местного самоуправления, тыс.руб.</t>
  </si>
  <si>
    <t xml:space="preserve">Школы округа закончили с получением аттестатов об основном общем образовании - 511 выпускников, а с получением аттестатов о среднем общем образовании – 236 человек </t>
  </si>
  <si>
    <t>Заключен договор по уплате взносов на капитальный ремонт общего имущества в многоквартирном доме на сумму 542,91 тыс. руб. Произведена оплата в размере 2 24,62 тыс. руб.</t>
  </si>
  <si>
    <t xml:space="preserve"> округе Ставропольского края за январь- сентябрь 2020 года</t>
  </si>
  <si>
    <t>План наступления контрольного события/факт наступления контрольного события</t>
  </si>
  <si>
    <t>средства участников Программы &lt;2&gt;</t>
  </si>
  <si>
    <t>Итого (Графа 4+8)</t>
  </si>
  <si>
    <t>Выполнение контрольного события:  За 9 месяцев 2020 года хозяйствующие субъекты, осуществляющие свою деятельность на территории Ипатовского городского округа принимали участие в краевых мероприятиях, а именно: ОАО Сыродел принял участие в 27-й международной выставке продуктов питания, напитков и сырья для их производства «Продэкспо-2020», получив Золотую медаль и Диплом лауреата международного отраслевого дегустационного конкурса «Лучший продукт-2020» за сыр «Российский» и «Тильзитер-люкс» .</t>
  </si>
  <si>
    <t>Выполнение контрольного события: За январь- сентябрь 2020 года было опубликовано 4 статьи по вопросам развития и поддержки субъектов малого и среднего предпринимательства</t>
  </si>
  <si>
    <t>Выполнение контрольного события:   В отчетном периоде 2020 года субъекты малого и среднего предпринмательства Ипатовского округа не принимали участие в мероприятиях, способствующих росту предпринимательсткой активности в связи с распространением новой короновирусной инфекции COVID-19.</t>
  </si>
  <si>
    <t>Выполнение контрольного события: в отчетном периоде введено в эксплуатацию 3 торговых объекта, с созданием 10 рабочих мест. Кроме того, ведется строительство 2 магазинов в г.Ипатово.</t>
  </si>
  <si>
    <t>Выполнение контрольного события: За 9 месяцев 2020 г. опубликовано 4 статьи по вопросам торговли, общественного питания и бытового обслуживания и защиты прав потребителей в общественно - политической газете ИГО СК "Степные Зори" на сумму 20,0 тыс. руб.</t>
  </si>
  <si>
    <t>Выполнение контрольного события: За январь – сентябрь 2020 года обращений по фактам нарушения прав потребителей в различных сферах потребительского рынка в администрацию Ипатовского городского округа не поступало.</t>
  </si>
  <si>
    <t>Выполнение контрольного события: В январе- сентябре 2020 г. не рассматривались обращения потребителей в досудебном порядке.</t>
  </si>
  <si>
    <t xml:space="preserve">Выполнение контрольного события: В целях информирования и повышения правовой грамотности населения,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 согласно утвержденного плана работы комиссии заслушиваются вопросы защиты прав потребителей. За 9 месяцев 2020 г. рассматривался вопрос касающиеся повышения правовой грамотности населения (протокол № 3 от 23.09.2020 г.). В целях информирования и повышения правовой грамотности населения размещена статья в общественно – политической газете Ипатовского городского округа Ставропольского края «Степные зори». </t>
  </si>
  <si>
    <t xml:space="preserve">Выполнение контрольного события: За 9 месяцев 2020 г. в ходе реализации инвестиционного проекта "Закладка фруктового сада интенсивного типа" (инициатор ООО "Гелиос") объем освоенных инвестиций составил 8,3 млн.руб. с созданием 27 рабочих мест и инвестиционного проекта «Закладка фруктового сада интенсивного типа 300 га» (инициатор – ООО НПО Агропарк «Красочное») с объемом освоенных инвестиций  – 100 млн. рублей с созданием 24 рабочих мест
На отчетную дату освоено 108,3 млн. руб. Создано 51 рабочих места, сохранено 26 рабочих мест. </t>
  </si>
  <si>
    <t>Выполнение контрольного события: Сотрудниками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отчетный период  оказано 33 450 услуг</t>
  </si>
  <si>
    <t>Выполнение контрольного события: Кассовый расход на обеспечение деятельности  муниципального казенного учреждения «Многофункциональный центр предоставления государственных и муниципальных услуг» Ипатовского городского округа  Ставропольского края  за январь-сентябрь 2020 г.  8 468,62 тыс. руб., что составило 64,83 % к плановому назначению</t>
  </si>
  <si>
    <t>Выполнение контрольного события: Доля заявителей, удовлетворенных качеством доступности государственных и муниципальных услуг, предоставляемых на базе многофункционального центра, от  общего числа опрошенных заявителей по состоянию на 01.10.2020 года составляет 97,8%.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 утвержденным постановлением администрации Ипатовского городского округа,  проведение  мониторинга качества предоставления муниципальных услуг обеспечивается отделами аппарата и отделам (управлениям, комитетом) со статусом юридического лица, итоговые отчеты о результатах мониторинга предоставляются по итогам года.</t>
  </si>
  <si>
    <t>Выполнение контрольного события: По состоянию на 01.10.2020 г. администрацией Ипатовского городского округа Ставропольского края в электронной форме предоставления оказывается 24 муниципальных услуг.</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</si>
  <si>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9 месяцев 2020 г. составили 71,32% к плановому назначению</t>
  </si>
  <si>
    <t>Выполнение контрольного события: Расходы направленные на обеспечение достижения основных показателей социально-экономического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 сентябрь 2020 г. составили 69,33% к плановому назначению</t>
  </si>
  <si>
    <t>Выполнение контрольного события: Обеспечение расходов связанных с обеспечением деятельности (оказанием услуг) в области хозяйственно- технического обеспечения за отчетный период составляет 68,03% к плану</t>
  </si>
  <si>
    <t>Выполнение контрольного события: Расходы для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 за 9 месяцев 2020 г. составили 32,95% к плановому назначению</t>
  </si>
  <si>
    <t>Выполнение контрольного события: Обеспечение расходов по организации и осуществлению деятельности по опеке и попечительству  в области здравоохранения за январь- сентябрь 2020 г. составили 71,74% к плановому назначению</t>
  </si>
  <si>
    <t>Выполнение контрольного события: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60,43% к плановому назначению</t>
  </si>
  <si>
    <t>Выполнение контрольного события: Обеспечение расходов для выполнения управленческих функций  по формированию, содержанию и использованию Архивного фонда Ставропольского края за 9 месяцев 2020 г. составили 89,64% к плановому назначению</t>
  </si>
  <si>
    <t>Выполнение контрольного события: В отчетном периоде 2020 года средства по обеспечению расходов для осуществления отдельных государственных полномочий  Ставропольского края по созданию административных комиссий освоены в полном объеме</t>
  </si>
  <si>
    <t>Выполнение контрольного события: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26,00% к плану</t>
  </si>
  <si>
    <t xml:space="preserve"> 6. Программа "Развитие экономики, малого и среднего бизнеса, потребительского рынка и улучшения инвестиционного климата в Ипатовском городском округе Ставропольского края" </t>
  </si>
  <si>
    <t>Расходы  в рамках обеспечения деятельности дошкольных образовательных организаций Ипатовского городского округа Ставропольского края в январе- сентябре осуществлялись в установленные планом-графиком сроки, и  составили 87 350,23 тыс.руб. или 66,12 % к годовому плану ( 132 100,08 тыс.руб.)</t>
  </si>
  <si>
    <t xml:space="preserve">Количество получателей на отчетную дату- 2 674 чел. Компенсация выплачивается своевременно. Кассовое исполнение за январь- сентябрь 2020 года -3 455,83 тыс. руб., или 57,64 % к годовому плану (5 995,68 тыс.руб.). </t>
  </si>
  <si>
    <t>Мерами социальной поддержки педработников образовательных организаций, расположенных в сельской местности за 9 месяцев 2020 года воспользовались 112 человек. Денежные средства выплачиваются в установленные сроки,  кассовое исполнение -2 585,13 тыс.руб., или 77,61% к годовому плану (3 330,98 тыс.руб.).</t>
  </si>
  <si>
    <t>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 Кассовое исполнение за январь- сентябрь 2020г. составили 55 108,23 тыс.руб., или 64,08% к годовому плану (85 998,92 тыс.руб.).</t>
  </si>
  <si>
    <t>Мероприятия, связанные с расходами по обеспечению деятельности (оказанием услуг) муниципальных образовательных организаций осуществляются  в установленные планом-графиком сроки,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за отчетный период составили 95 671,76 тыс.руб. (67,24 % к годовому плану (142 279,50 тыс. руб.)</t>
  </si>
  <si>
    <t>Проведена акарицидная  (противоклещевая) обработка 9 пришкольных лагерей. Кассовое исполнение составило 66,93 тыс. руб., или 26,02%  к годовому плану (257,28 тыс.руб.)</t>
  </si>
  <si>
    <t xml:space="preserve">520 детей из малообеспеченных и многодетных семей, детей – сирот, детей, находящихся в социально – опасном положении и в трудной жизненной ситуации, охвачены 2-разовым горячим питанием. За январь- сентябрь 2020г. израсходовано из местного бюджета 2 231,41 тыс. руб., выполнение 54,38% к годовому плану (4 103,38 тыс.руб.) </t>
  </si>
  <si>
    <t>Кассовое исполнение за 9 месяцев 2020 года по мероприятиям за счет средств местного бюджета по проведению государственной (итоговой) аттестации (ЕГЭ, ГИА) - 198,77 тыс.руб. на ГСМ, что составило 49,20% к годовому плану  (годовой план -  404,00 тыс. руб)</t>
  </si>
  <si>
    <t xml:space="preserve">За 9 месяцев 2020 года  114 сотрудников общеобразовательных организаций, повысили свою квалификацию. Освоение средств составило 81,44 тыс.руб. или 15,86 % запланированных в 2020 году (513,4 тыс.руб.) </t>
  </si>
  <si>
    <t>На выполнение реконструкций, капитального и текущего ремонта зданий, сооружений и инженерных сетей, благоустройство территории, выполнение комплекса подготовительных мероприятий и изготовление ПСД  направленырасходы в размере 7 890,0 тыс.руб. В отчетном периоде кассовое освоение составило 3 235,55 тыс. руб., или 41,01% к годовому плану. Денежные средства были направлены на экспертизу проектно- сметной документации реконструкции перекрытий в МБОУ СОШ №1 г.Ипатово (203,84 тыс. руб.), ремонт пищеблоков в МБОУ СОШ №14 г. Ипатово и МКОУ СОШ №3 с.Б.Джалга (1 694,48 тыс.руб.), ПСД кап.ремонта кровли МКОУ СОШ №12 с.Бурукшун (134,5 тыс.руб.), текущий ремонт центров "Точка роста" в МБОУ СОШ №22 г.Ипатово, МКОУ СОШ №3 с.Золотаревка (1 202,73 тыс. руб.).</t>
  </si>
  <si>
    <t>Меры социальной поддержки педработников сельских поселений  в размере 7 822,89 тыс.руб. выплачены своевременно, процент освоения составил 84,59 %  к годовому  плану (9 248,31 тыс.руб). Количество получателей в отчетном периоде составило 317 чел.</t>
  </si>
  <si>
    <t>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 В отчетном периоде освоено 154 405,12 тыс.руб., или 71,29%  к годовому плану (216 599,03 тыс. руб).</t>
  </si>
  <si>
    <t xml:space="preserve"> На проведение работ по капитальному ремонту кровель в МБОУ СОШ №2 с.Блольшая Джалга за счет местного и краевого бюджета предусмотренно3 705,18 тыс.руб. Кассовое исполнение составило 2 931,50 тыс. руб., или 79,12% к годовому плану</t>
  </si>
  <si>
    <t>Проведение работ по благоустройству территории (асфальтирование)  в МБОУ СОШ №14 г. Ипатово запланировано на 2021 год (10 255,91 тыс. руб.).</t>
  </si>
  <si>
    <t>Проведение мероприятий в рамках государственной программы РФ "Комплексное развитие сельских территорий" запланировано в 4 квартале 2020 года (3 898,21 тыс.руб.).</t>
  </si>
  <si>
    <t>На мероприятия по проведению антитеррористических мероприятий в МКОУ СОШ №13 пос. Винодельненский были направлены средства в размере 440,0 тыс. руб. (100,0% к плану)</t>
  </si>
  <si>
    <t>На проведение капитального ремонта здания МБОУ СОШ №1 г.Ипатово предусмотрены средства в размере 25 441,96 тыс. руб. Кассовое исполнение в январе- сентябре 2020г. составило 5 725,91 тыс. руб., или 25,51% к годовому плану.</t>
  </si>
  <si>
    <t>Расходы связанные с обеспечением деятельности (оказанием услуг)муниципальных образовательных организаций дополнительного образования осуществляются  в установленные планом-графиком сроки, своевременно выплачивается заработная плата, оплачиваются коммунальные платежи и налоги, а также проводятся  работы и услуги по содержанию имущества. Кассовое исполнение в отчетном периоде составило 33 944,41 тыс.руб., или 72,38 % к годовому плану (46 900,76 тыс.руб.)</t>
  </si>
  <si>
    <t xml:space="preserve"> На проведение акарицидных  (противоклещевых) обработок пришкольных лагерей заложены средства в размере 22,72 тыс.руб.(1 учреждение -МБУ ДО ЦДО ИР СК). Освоено 2,52 тыс. руб., или 11,09%</t>
  </si>
  <si>
    <t>На мероприятия по информатизации системы образования запланировано 9,90 тыс.руб. МБУ ДО ЦДО Ипатовского района отплачено 100 % договора с Аверс на сопровождение системы «Аверс: Управление учреждением дополнительного образования». Компьютерная техника  не приобреталась.</t>
  </si>
  <si>
    <t>В рамках реализации инновационного социального проекта "Движение вверх!"освоено 27,58 тыс. руб., или 6,89% к годовому плану (400,0 тыс.руб.). Приоретена оргтехника, оплачены командировочные расходы. За счет средств Гранд Фонда поддержки детей на 2020г. предусмотненно финансирование в размере 708,5 тыс. руб. В отчтном периоде освоено 181,7 тыс. руб. (21,45% к плану), в том числе на реализацию программы социального сопровождения целевой группы "Перелом"-75,0 тыс. руб., участие целевой группы в работе творческой лаборатории "Юный корабел"- 77,0 тыс. руб., создание и деятельность "Школы лидерства"-29,7 тыс.руб.</t>
  </si>
  <si>
    <t>Мерами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 воспользовались 8 чел. Кассовое исполнение составило 146,19 тыс, руб, или 66,52 %  к годовому плану (219,78 тыс.руб)</t>
  </si>
  <si>
    <t>Расходы на обеспечение деятельности (оказанием услуг) муниципальных учреждений составили-2 316,00 тыс.руб., или 85,34% к годовому плану (2 713,84 тыс.руб.).</t>
  </si>
  <si>
    <t>Денежные средства на мероприятия по организации питания детей и подростков в лагерях дневного пребывания в отчетном году не предусмотрены.</t>
  </si>
  <si>
    <t>Выплаты компенсации родительской платы части стоимости путевки в загородный центр в 2020 году производиться не будут по причине отсутствия финансирования.</t>
  </si>
  <si>
    <t xml:space="preserve"> На участие в организации и проведении муниципальных, межмуниципальных, региональных, межрегиональных, всероссийских спортивных и военно-спортивных соревнованиях и мероприятиях  предусмотренны средства в сумме  100,0 тыс. руб. Реализация мероприятия запланированна в 4 квартале 2020г.</t>
  </si>
  <si>
    <t>В отчетном периоде компьюторная техника не приобреталась. Денежные средства в размере 123,0 тыс.руб. (61,5% к плану) были направлены на приобретение сертификата сервиса технической поддержки програмного изделия ИАС "Управление учреждением образования"</t>
  </si>
  <si>
    <t>в отчетном периоде 1 сотрудник органа управления образованием, муниципальной методической службы повысил свою квалификацию. Освоение денежных средств составило 0,3 тыс. руб. (8,82% к плану)</t>
  </si>
  <si>
    <t>В отчетном периоде проведено 5 мероприятий, направленных на совершенствование профессионализма педагогических и руководящих работников образовательных организаций.  Средства  освоены на 55,60% от годового плана (100,00 тыс.руб). Касса -55,60 тыс. руб. (орг. взносы на проведение конкурсов "Учитель года - 2020", "Воспитатель года - 2020")</t>
  </si>
  <si>
    <t>В январе- сентябре 2020г. начата подготовка проектно- сметной документации на выполнение капитального ремонта зданий 5 учреждений дошкольного образования и 4 общеобразовательных организаций. Освоено 8 436,36 тыс. руб., или 73,64 к годовому плану (10 884,18 тыс. руб.)</t>
  </si>
  <si>
    <t>На обеспечение деятельности центров образования цифрового и гуманитарного профилей "Точка роста" в 5-ти общеобразовательных организациях (МКОУ СОШ №4 с. Золотаревка, МКОУ СОШ №5 п. Красочный, МКОУ СОШ №8 с. Тахта, МБОУ СОШ №9 с. Кевсала, МБОУ СОШ №22) предусмотрены средства на сумму 5 909,33 тыс.руб., из них за счет краевых средств - 5 637,43 тыс.руб. Кассовое исполнение за 9 месяцев 2020 года - 2 529,14 тыс.руб (31,82% от годового плана)</t>
  </si>
  <si>
    <t xml:space="preserve">  На ремонт спортивного зала в МКОУ СОШ №13 п. Винодельненский и создание спортивного клуба в МКОУ СОШ №16 а. М.Барханчак рамках мероприятия "Создание в общеобразовательных организациях, расположенных в сельской местности, условий для занятий физической культурой и спортом" предусмотрено 1 711,96 тыс.руб., из них средства краевого бюджета 1 645,44 тыс.руб. В отчетном периоде освоено 1 202,38 тыс. руб., или 70,23 % </t>
  </si>
  <si>
    <t xml:space="preserve">В 4 дошкольных и 2 общеобразовательных учреждениях проведена обработка огнезащитным составом деревянных конструкций  зданий, освоено 260,58 тыс.руб. или 68,98 % к годовому плану (377,75 тыс.руб.). </t>
  </si>
  <si>
    <t xml:space="preserve">Мероприятия по устройству, ремонту и испытанию наружных эвакуационных и пожарных лестниц на зданиях проведены в МБОУ СОШ №22 г.Ипатово, МБ ДОУ №1 г. Ипатово, в МБ ДОУ д/с №28 г.Ипатово, в МК ДОУ д/с №15 с. Советское Руно, МК ДОУ д/с №20 с. Бурукшун. Кассовые расходы составили 89,4 тыс. руб. или 48,46% к годовому плану (184,5 тыс. руб.). </t>
  </si>
  <si>
    <t xml:space="preserve">За  отчетный период  в   26 дошкольных и 23 общешкольных организациях  проведены мероприятия по приобретению, монтажу, ТО и ремонут средств охранно-пожарной автоматики и оповещения о пожаре. Кассовые расходы составили -1 365,51 тыс. руб., или 54,27 % к годовому плану (2 516,25 тыс.руб.). </t>
  </si>
  <si>
    <t>Обеспечение расходов, связанных  с обеспечением функций органов местного самоуправления в отчетном периоде составило 3 957,49 тыс. руб. или 74,61% к годовому плану (5 304,57 тыс.руб.)</t>
  </si>
  <si>
    <t>Расходы на выплаты по оплате труда работников органов местного самоуправления за январь- сентябрь 2020г.  составили  3 957,49 тыс.руб., процент освоения к годовому плану (5 304,57 тыс.руб)  -74,61%.</t>
  </si>
  <si>
    <t xml:space="preserve">Расходы, связанные с обеспечением деятельности (оказанием услуг) муниципальных организаций производятся в соответствии с планом-графиком. Своевременно выплачивается заработная плата, оплачиваются коммунальные платежи и налоги, а также работы и услуги по содержанию имущества. Кассовое исполнение составило  6770,35 тыс.руб., что составило 64,58 % к годовому плану. Годовой план -10483,43 тыс.руб. </t>
  </si>
  <si>
    <t>Денежные средства направленые на приобретение и содержание имущества, находящегося в собственности в сумме 27,26 тыс. руб. в отчетном периоде освоено 17,56 тыс.руб., или 64,39%</t>
  </si>
  <si>
    <t>Своевременно проводятся расходы на организацию и осуществление деятельности по опеке и попечительству (план на год-1482,90 тыс.руб). Освоение средств  на отчетную дату составили 1006,21 тыс.руб за счет средств краевого бюджета или 67,85 % по отношению к годовому плану.</t>
  </si>
  <si>
    <t xml:space="preserve">Выплаты денежных средств на содержание ребенка опекуну (попечителю) производятся своевременно, годовой план - 4943,01 тыс.руб. Освоение краевых средств за 9 месяцев 2020 года составило по отношению к годовому плану -67,28 %, в денежном выражении  -3325,72 тыс.руб. Количество детей, находящихся под опекой (попечительством) за отчетный период -67 чел; количество детей, находящихся в приемных семьях -48 чел. </t>
  </si>
  <si>
    <t>Выплаты единовременного пособия усыновителям не производились. Запланированы в 4 квартале 2020 года. План на 2020 год-150,00 тыс.руб.</t>
  </si>
  <si>
    <t xml:space="preserve"> Выплаты на содержание детей-сирот и детей, оставшихся без попечительства родителей, в приемных семьях, а также на вознаграждение, причитающееся приемным родителям за  9 месяцев 2020 года составили 6936,16 тыс. руб., или 70,99 % к годовому плану (9771,01 тыс.руб.). Выплаты осуществляются своевременно. В Ипатовском городском округе на конец отчетного периода числится 18 приемных семей, имеющих право на вознаграждение родителю.</t>
  </si>
  <si>
    <t>Реализация мероприятий в рамках обеспечения деятельности МБУ ФКС "Прогресс" за отчетный период составило 72,92%</t>
  </si>
  <si>
    <t>Реализация мероприятий в рамках обеспечения деятельности МБУУ "Детский спортивно- здоровительный парк" за январь- сентябрь 2020 года составила 62,86% к годовому плану</t>
  </si>
  <si>
    <t>Проводятся подготовительные работы. Завершение работ планируется в 4 квартале 2020г.</t>
  </si>
  <si>
    <t>Работы по обустройству спортивно- игрового комплекса проведены в полном объеме. Кассовое исполнение составило 100,0%</t>
  </si>
  <si>
    <t>В отчетном периоде строительство спортивных площадок  в рамках обеспечения комплексного развития сельских территорий не производилось в связи с отсутствием финансирования</t>
  </si>
  <si>
    <t>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1 585,8 тыс. руб (72,12% к годовому плану)</t>
  </si>
  <si>
    <t>31.12.2020/ 30.09.2020</t>
  </si>
  <si>
    <t>31.12.2020/    31.12.2020</t>
  </si>
  <si>
    <t>В течении 9 месяцев 2020 года приказ об утверждении или внесений изменений в Порядок представления главными распорядителями средств бюджета Ипатовского городского округа Ставропольского края не разрабатывался в связи с отсутсвием надобности</t>
  </si>
  <si>
    <t xml:space="preserve">В отчетном периоде 2020г. В рамках заседания межведомственной комиссии по увеличению налогового потенциала, контроля за поступлением налоговых и неналоговых доходов в бюджет Ипатовского городского окурга Ставропольского края, состоявшегося 13 марта 2020г. (протокол №1 от 13.03.2020г.), был рассмотрен вопрос ""О легализации трудовых отношений и принятие мер по повышениюзработной платы работникам работодателями, осуществляющими деятельность на территории Ипатовского городского округа Ставропольского края". В рамках проводимых мероприятий, фактов нарушения трудового законодательства работодателями в организациях, расположенных на территории Ипатовского городского округа Ставропольского края по курируемым направлениям деятельности, не выявлено </t>
  </si>
  <si>
    <t xml:space="preserve">За 9 месяццев 2020 г. ФУ администрации Ипатовского ГО СК проводился анализ структуры и динамики показателей кредиторской задолженности по унитарным предприятиям в соответствии с Постановлением администрации Ипатовского городского округа Ставропольского края № 9 от 11.01.2018г. и на основании информации, которые предоставляют унитарные предприятия.                                                                                                                                                                                                                                                                                                                                                                    - В оответствии сс решением Думы Ипатовского городского округа Ставропольского края от 14  мая 2020г. №53 "О даче согласия администрации Ипатовского городского округа Ставропольского края на ликвидацию муниципального унитарного предприятия «Центральный рынок» Ипатовкого района Ставропольского края и постановлением администрации Ипатовского городского округа Ставропольского края от 28 мая 2020г. № 847 "О ликвидации муниципального унитарного предприятия "Центральный рынок" Ипатовского района Ставропольского края".  МУП "Центальный рынк" ликвидирован 04 августа 2020г.               
- МУП «Жилищно-коммунальное хозяйство» в целях снижения размера задолженности перед бюджетными и внебюджетными фондами проводится досудебное урегулирование дебиторской задолженности, общий размер которой по состоянию на 02 октября 2020 г. составляет 2500,00 тыс. рублей
</t>
  </si>
  <si>
    <t>В течение 1 9 месяцев 2020 г. ФУ администрации Ипатовского ГО СК осуществлялся контроль за разработкой проектов муниципальных программ округа и внесением изменений в программы. В указанном периоде 2020 года были внесены изменения в следующие муниципальные программы "Развитие образования в Ипатовском городском округе Ствропольского края",  «Формирование современной городской среды», «Развитие культуры в Ипатовском городском округе Ставропольского края», "Развитие жилищно- коммунального хозяйств, защита населения и территории от чрезвычайных ситуаций в Ипатовском городском округе Ставропольского края", "Развитие градостроительства и архитектуры Ипатовского городсского округа Ставропольского края". "Социальная поддержка граждан в Ипатовском городском округе Ставропольского края", "Развитие экономики, малого и среднего бизнеса, поребительского рынка и улучшения инвестиционного климата в Ипатовском городском округе Ставропольского края",  «Развитие транспортной системы и обеспечение безопасности дорожного движения  Ипатовского городского округа Ставропольского края»</t>
  </si>
  <si>
    <t>В течение 9 месяцев 2020 года ФУ Ипатовского ГО СК проводился мониторинг ритмичности кассовых расходов с поквартальным распределением бюджетных ассигнований</t>
  </si>
  <si>
    <t>31.12.2020/ 06.05.2020</t>
  </si>
  <si>
    <t>На основании постановления администрации Ипатовского городского округа Ставропольского края «Об утверждении Порядка проведения мониторинга качества финансового менеджмента, осуществляемого главными распорядителями средств бюджета Ипатовского городского округа Ставропольского края» от 27 марта 2018 г. № 312 06 мая 2020 года финансовым управлением администрации Ипатовского городского округа утверждены результаты анализа качества финансового менеджмента ГРБС за 2019 год с составлением рейтинга ГРБС</t>
  </si>
  <si>
    <t xml:space="preserve">В течение 9 месяцев 2020 года ФУ администрации Ипатовского ГО СК проводился контроль за корректировкой муниципальных программ и поддержание их в актуальном состоянии в соответствии с установленным порядком </t>
  </si>
  <si>
    <t xml:space="preserve"> Постановлением администрации Ипатовского городского округа Ставропольского края от 11 июня 2020 г. № 749 «О внесении изменений в Порядок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утвержденный постановлением администрации Ипатовского городского округа Ставропольского края от 26 декабря 2017 г. № 10 «О Порядке формирования и финансового обеспечения выполнения муниципального задания в отношении муниципальных учреждений Ипатовского городского округа Ставропольского края» внесены изменения в Порядок. В целях урегулировния проблемы, вязанной с введением ограничительных мероприятий по посещению гражданами общественных мест и мест массового скопления людей в связи с распространением новой коронавирусной инфекции COVID -19, для того, чтобы нивелировать риски невыполнения муниципального задания органы администрации Ипатовского городского округа Ставропольского края , осуществляющие функции и полномочия учредителя муниципальных учреждений, оказывающих муниципальные услуги (выполняющих работы) в сфере культуры, физической культуры и спорта, образования и  молодежной политики, и в которые приостановлен допуск посетителей, вправе изменить в 2020г допустимые (возможные) отклонения в процентах (абсолютных) величинах     от установленых значений показателей качества и (или) объема в отношении отдельной муниципальной услуги (работы) либо общее допустимое (возможное) отклонение- в отношении муниципального задания или его части                               </t>
  </si>
  <si>
    <t>Стандарты качества оказания (выполнения) муниципальных услуг (работ), выполняемых муниципальными учреждениями ИГО СК разработаны для всех услуг определенных в перечне муниципальных услуг ИГО СК оказываемых учреждениями в соответствии с Федеральным законом № 83 от 08 мая 2010 года «О внесении изменений в отдельные законодательные акты РФ по вопросам совершенствования организации местного самоуправления». В течение 9 месяцев 2020 года сотрудниками финансового управления осуществлялся мониторинг актуальности сведений в отношении услуг, оказываемых учреждениями округа в  региональном перечне (классификаторе) государственных и муниципальных услуг, не включенных в общероссийские (базовые) отраслевые перечни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Ставропольского края (муниципальными правовыми актами Ставропольского края), в том числе при осуществлении переданных органам государственной власти субъектов Российской Федерации (органам местного самоуправления муниципальных образований Ставропольского края) полномочий Российской Федерации и полномочий по предметам совместного ведения Российской Федерации и субъектов Российской Федерации</t>
  </si>
  <si>
    <t>01.04.2020/ 01.04.2020</t>
  </si>
  <si>
    <t>За 9 месяцев 2020 г.по муниципальным казенным, бюджетным, автономным учреждениям просроенная кредиторская задолженность отсутствует. По МУП "ЖКХ" Ипатовского района 26 августа 2020г. Разработан "План мероприятий по недопущению наличия и снижению просроченной кредиторской здолженности муниципального казенного учреждения "Жилищно- коммунальное хозяйство" Ипатовского района Ставропольского края</t>
  </si>
  <si>
    <t xml:space="preserve">В течение 9 месяцев 2020 г.  1 сотрудник финансового управления повысил квалификацию по программе «Основы внутреннего государственного (муниципального)  финансового контроля», 14 апреля 2020 г. министерством финансов Ставропольского края проведен семинар об особенностях применения отдельных норм законодательства в связи с распространением новой короновирусной инфекцией, 2 сотрудника приняли участие в вебинаре на тему «Учет материальных запасов в учреждениях в 2020 году» 04.06.2020 г., проводимого экспертом по бюджетному учету Комитета ИПБ России по бухгалтерскому учету в государственных (муниципальных) учреждениях А.Ю.Опальским, 16 сотрудников финансового управления приняли участие в Программе просветительских мероприятий по финансовой грамотности на рабочем месте организованной АНО «Национальный центр финансовой грамотности» в рамках Проекта Министерства финансов Российской федерации «Содействие повышению уровня финансовой грамотности населения и развитию финансового образования в Российской Федерации» с 08 по 29 июня 2020 года. С 01 сентября по 03 сентября 2020г. 1 сотрудник повысил квалификацию по дополнительной профессиональной программе "Противодействие коррупции в органах местного самоуправления" </t>
  </si>
  <si>
    <t xml:space="preserve">В течение 9 месяцев 2020 года в рубрике «Открытый бюджет» на сайте АИГО СК обновлена информация в следующих разделах: доходы бюджета, расходы бюджета, муниципальные программы, введение в бюджет, отчеты об исполнении бюджета (годовой отчет за 2019 год, отчет за 1 квартал 2020 г., отчет за 1 полугодие 2020г.), местные инициативы. </t>
  </si>
  <si>
    <t>По состоянию на 30.09.2020 г. 80 учреждений ИГО СК разместили информацию в полном объеме на сайте (bus.gov.ru). Информация на сайте обновляется по мере необходимости. Финансовым управлением проводится мониторинг актуальности данных и соответствие их сводному реестру</t>
  </si>
  <si>
    <t>В течение 9 месяцев 2020 года финансовым управлением проводилось формирование и размещение информации с использованием единого портала бюджетной системы Российской Федерации: опубликовано – 52 набора информации, в подсистеме «Бюджетное планирование» системы «Электронный бюджет» сформированы и утверждены 78 наборов информации в структурированном виде.</t>
  </si>
  <si>
    <t>В соответствии с постановлением Правительства Ставропольского края от 17 декабря 2019 г. № 577-п «Об утверждении нормативов формирования расходов на содержание органов местного самоуправления муниципальных образований Ставропольского края на 2020 год» для Ипатовского городского округа установлен норматив – 18,35. На 01.10.2020 года норматив не превышен</t>
  </si>
  <si>
    <t>В соответствии с приказом министерства финансов Ставропольского края от 20 октября 2017 г. № 330 «Об утверждении Методических рекомендаций по планированию доходов и бюджетных ассигнований на 2018 год и плановый период 2019 и 2020 годов органами местного самоуправления муниципальных образований Ставропольского края» предельная штатная численность администрации Ипатовского городского округа Ставропольского края для осуществления собственных полномочий на 2020 год установлена – 232 единицы.  По состоянию на 01.10.2020 год штатная численность не превышена и составляет 209 единиц.</t>
  </si>
  <si>
    <t>Распоряжением администрации Ипатовского городского округа Ставропольскогокрая от 04.07.2020г. №285-р утвержден План мероприятий по состтавлению проекта решения Думы Ипатовскогогородского округа Ставропольского края "Обюджете Ипатовского городского округа Ставропольского края на 2021 год и плановый период 2022 и 2023 годов"</t>
  </si>
  <si>
    <t xml:space="preserve">Распоряжением отдела имущественных и земельных отношений администрации Ипатовского городского округа Ставропольского края от 11 декабря 2019г. № 173 - р утвержден график мероприятий по контролю за использованием имущества. В соответствии с графиком в течение за 9 месяцев 2020 года проведено 20 выездных проверок по результатам, которых перепрофилирования и отчуждения непрофильных активов не выявлено. </t>
  </si>
  <si>
    <t>15.03.2020/ 15.03.2020</t>
  </si>
  <si>
    <t>В течении 2020 г. все муниципальные учреждения ИГО СК, органы местного самоуправления ИГО СК, органы администрации ИГО СК (за исключением управления труда и социальной защиты населения) обслуживаются в МКУ «Межотраслевая централизованная бухгалтерия»</t>
  </si>
  <si>
    <t>Разработано и утверждено  распоряжение администрации Ипатовского городского округа Ставропольского края от 29 января 2020 г. № 20-р «Об утверждении Плана мероприятий по переходу на электронный (безбумажный) документооборот муниципальными учреждениями Ипатовского городского округа Ставропольского края и органами местного самоуправления Ипатовского городского округа Ставропольского края, органами администрации  Ипатовского городского округа Ставропольского края при обслуживании в муниципальном казенном учреждении «Межведомственная централизованная бухгалтерия» Ипатовского района Ставропольского края». На 01.10. 2020 года МКУ МЦБ проведен выбор оператора ЭДО, получены сертификаты квалифицированной электронной подписи, проведен мониторинг соответствия и  анализ готовности  ИТ-инфраструктуры, подключенным к системе ЭДО.  Настроен защитный канал безопасного подключения учреждений к базе данных электронного документооборота МКУ МЦБ, ведутся работы по подключению учреждений к электронному документообороту с МКУ МЦБ</t>
  </si>
  <si>
    <t>Начиная с февраля 2020 г. осуществляется ежемесячный мониторинг поступлений доходов от оказания  платных услуг и иной приносящей доход деятельности муниципальных учреждений ИГО СК. Всем ГРБС были направлены запросы в части увеличения доходов от оказания платных услуг. За отчетный период доходы от оказания платных услуг, зачисляемые в доход бюджета Ипатовского городского округа составили – 3 617,18  тыс. рублей.</t>
  </si>
  <si>
    <t xml:space="preserve">На официальных сайтах АИГО СК, отдела образования АИГО СК размещено 38  информационных материалов по повышению безопасности дорожного движения </t>
  </si>
  <si>
    <t>В отчетном периоде проведено 97 мероприятия (викторины, конкурсы на знание правил дорожного движения учащимися общеобразовательных школ)</t>
  </si>
  <si>
    <t>В январе- сентябре 2020 г. установленно 148 дорожных знаков</t>
  </si>
  <si>
    <t>Обустройство пешеходных переходов планируется в 4 квартале 2020 года</t>
  </si>
  <si>
    <t xml:space="preserve"> Изготовление (обновление) проектов организации дорожного движения планируется в 4 квартале 2020 года.</t>
  </si>
  <si>
    <t>Схемы размещения рекламных конструкций Ипатовского городского округа Ставропольского края в отчетном периоде не разрабатывались по причине плановости в 4 квартале 2020г.</t>
  </si>
  <si>
    <t>За 9  месяцев 2020 года за мерами социальной поддержки в управление обратились 8 460 граждан, из них 7 210 имели право на их получение, всем были предоставлены меры социальной поддержки, или 100,0%.  По 1 250  вынесены отказные решения в связи с отсутствием права на меры социальной поддержки</t>
  </si>
  <si>
    <t>Количество публикаций о мерах социальной поддержки в средствах массовой информации за 9 месяцев 2020г. составило-8 статей</t>
  </si>
  <si>
    <t>Контрольное событие 3: Количество граждан, из многодетныхсемей, в общей численности граждан, имеющих детей, являющихся получателями мер социальной поддержки в соответствиями с законодательством Российсой Федерации  и законодательством Ставропольского края</t>
  </si>
  <si>
    <t>На 01.10.2020г.  на учете в УТСЗН АИГО СК состоит 788 граждан из числа многодетных семей, являющихся получателями мер социальной поддержки в соответствиями с законодательством Российсой Федерации  и законодательством Ставропольского кр, что на 0,7 п.п. выше аналогичного периода 2019г.</t>
  </si>
  <si>
    <t xml:space="preserve">Контрольное событие 4: Численность малоимущих граждан, получивших государственную и социальную помощь на основнии социального контракта     </t>
  </si>
  <si>
    <t>За 9 месяцев текущего года с гражданами Ипатовского округа заключено 7 социальных контрактов (из них- 3 многодетные семьи). Для выхода из тяжелой жизненной ситуации семьям выделены средства на развитие личного подсобного хозяйства в размере 500,0 тыс. руб.</t>
  </si>
  <si>
    <t xml:space="preserve">За предоставлением дополнительных мер социальной поддержки и социальной помощи  в УТСЗН за 9 месяцев 2020 года обратились 8 человек, все они имели право на их получение (100%). Комиссией по рассмотрению заявлений о предоставлении дополнительных мер социальной поддержки и социальной помощи отдельным категориям граждан вынесены решения о предоставлении дополнительных мер социальной поддержки и социальной помощи: 
в результате пожара 5 гражданам на сумму 50,0 тыс. рублей, 
в результате заболевания, требующего дорогостоящего лечения,  2 заявителям на сумму 12,50 тыс. рублей,
трудная жизненная ситуация1 заявителю на сумму 10,0 тыс. рублей.                                                                                                                                                                                                                                                                                                                Выплаты произведены своевременно и в полном объеме на сумму 72,50 тыс. рублей.
</t>
  </si>
  <si>
    <t>В целях реализации постановления Правительства Ставропольского от 28 февраля 2019г. № 80-п «О краевом конкурсе «Эффективный коллективный договор - основа согласования интересов сторон социального партнерства» в 2019 - 2021 годах»  в  Ипатовском городском округе Ставропольского края проведена информационно – разъяснительная работа среди работодателей округа по участию в конкурсе.
Направлены письма 146 руководителям организаций округа с приглашением к участию в конкурсе согласно Положению о конкурсе.
На сайте администрации Ипатовского городского округа Ставропольского края размещено обращение к руководителям организаций округа и Положение о конкурсе по участию в конкурсе.
В результате дали согласие на участие в конкурсе 3 учреждения округа в категории «Некоммерческие организации»: детский сад № 1 «Светлячок» г. Ипатово, ГБСУ СОН «Софиевский ПНИ» и МБОУ СОШ № 9 с. Кевсала.</t>
  </si>
  <si>
    <t xml:space="preserve">Проведение работ по обеспечению доступности для инвалидов и других маломобильных групп населения  в муниципальном казенном общеобразовательном учреждении средняя общеобразовательная школа №8 с. Тахта Ипатовского района Ставропольского края будет осуществлено в 4 квартале 2020 года. </t>
  </si>
  <si>
    <t>Работы по обеспечению доступности для инвалидов и других маломобильных групп населения  в  муниципальном казенном учреждении культуры «Леснодачненское социально-культурное объединение»  Ипатовского района Ставропольского края будет осуществлено в 4 квартале 2020 года.</t>
  </si>
  <si>
    <t>Мероприятия по  обеспечению деятельности УТСЗН в отчетном периоде проводились стабильно и своевременно. Кассовые расходы составили 72,87% к бюджетной росписи</t>
  </si>
  <si>
    <t>Проведение праздничных мероприятий с участием  сельскохозяйственных товаропроизводителей Ипатовсого городского округа Ставропольского края запланированно на 4 квартал 2020 года</t>
  </si>
  <si>
    <t>Сельскохозяйственные товаропроизводители в отчетном периоде не воспользовались субсидиями на оказание несвязанной поддержки по причине отсутствия финансирования, освоение средств предполагается в 4 квартале 2020г.</t>
  </si>
  <si>
    <t>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 освоение средств предполагается в 4 квартале 2020 г.</t>
  </si>
  <si>
    <t>Сельскохозяйственные товаропроизводители в отчетном периоде не воспользовались государственной поддержкой на возмещение процентной ставки по кредитам, освоение средств предполагается в 4 квартале 2020 г.</t>
  </si>
  <si>
    <t>За январь- сентябрь текущего года сельскохозяйственные товаропроизводители не получали гранты на закладку сада.</t>
  </si>
  <si>
    <t>Сельскохозяйственные товаропроизводители государственной поддержкой на приобретение элитных семян в отчетном периоде не воспользвовались. Освоение средств планируется в 4 квартале 2020 г.</t>
  </si>
  <si>
    <t>Обеспечение расходов для осуществления управленческих функций по реализации отдельных государственных  полномочий в области сельского хозяйства осуществляется в соответствии направленными заявками на финансирование. За отчетный период расходы составили 84,93 % к годовому плану</t>
  </si>
  <si>
    <t>В части организации проведения на территории Ставропольского края мероприятий по отлову и содержанию безнадзорных животных в отчетном периоде отловлено 58 голов. Дополнительные меры по отлову безнадзорных животных запланированны на 4 квартал 2020г.</t>
  </si>
  <si>
    <t>В отчетном периоде выполнены работы по устройству автодороги в с. Новоандреевское, обустройство детской площадки в а. В.Барханчак, завершаются работы по обустройству парковой зоны в с.Л.Дача</t>
  </si>
  <si>
    <t>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3 475,3 тыс. руб. (58,94% к плану)</t>
  </si>
  <si>
    <t>31.12.2020/    28.10.2020</t>
  </si>
  <si>
    <t>7.1.3.</t>
  </si>
  <si>
    <t>Основное мероприятие: Организация мероприятий в Ипатовском городском округе Ставропольского края в рамках проведения краевого конкурса "Эффективных коллективный договор- основа согласования интересов сторон социального партнерства</t>
  </si>
  <si>
    <t xml:space="preserve">Контрольное событие:  Численность организаций, участвующих в краевом конкурсе "Эффективный коллективный договор – основа согласования сторон социального партнерства"                                                                                                                                                                                 </t>
  </si>
  <si>
    <t xml:space="preserve">Контрольное событие 5 : Количество дополнительных мер социальной поддержки и социальной помощи, предоставленных отдельным категориям граждан, оказавшихся в трудной жизненной ситуации, объективно нарушающей их жизнедеятельность, возникшей по независящим от них причинам, преодолеть которую они не могут самостоятельно </t>
  </si>
  <si>
    <t>На осуществление  расходов по обеспечению деятельности межпоселенческого муниципального бюджетного учреждения культуры «Культурно- досуговый центр» Ипатовского района Ставропольского края за 9 месяцев 2020г.  освоены средства в размере 2 60,00 тыс. руб. (69,32% к плану)</t>
  </si>
  <si>
    <t>В отчетном периоде проведено 19 районных культурно-досуговых  мероприятия; число культурно-досуговых мероприятий, проводимых на базе культурно–досуговых учреждений Ипатовского городского округа Ставропольского края составляет 1 782 единиц; число клубных формирований в муниципальных учреждениях культурно-досугового типа, функционирующих на территории Ипатовского городского округа Ставропольского края составляет 304 единицы.</t>
  </si>
  <si>
    <t>Обеспечение расходов по организации и осуществлению деятельности учреждений культуры Ипатовского городского округа Ставропольского края за январь- сентябрь 2020 г. за счет средств местного бюджета составило 66 656,45 тыс. руб. (67,61% к бюджетной росписи)</t>
  </si>
  <si>
    <t>Обеспечение расходов по организации и осуществлению деятельности библиотек  Ипатовского городского округа Ставропольского края за отчетный период составило 7 097,58 тыс. руб. (63,03 % к плану)</t>
  </si>
  <si>
    <t>В отчетном периоде 2020г. приняли участие 2 учреждения культуры в реализации проектов развития территорий муниципальных образований, основанных на местных инициативах (МКУК  "Золоторевское СКО" и МБУК "Ипатовская централизованная клубная система"</t>
  </si>
  <si>
    <t>Изготовление проектно – сметныой документации на модернизацию, устройство автономных источников теплоснабжения в школьных и дошкольных учреждениях Ипатовского городского округа с проведением экспертизы в  отчетном периоде не осуществлялась по причине отсутствия финансирования</t>
  </si>
  <si>
    <t>Модернизация, установление автономных источников теплоснабжения в учреждениях Ипатовского городского округа Ставропольского края в отчетном периоде не проводилась по причине отсутствия финансирования</t>
  </si>
  <si>
    <t xml:space="preserve"> За январь - сентярь 2020г. проведена уборка мест захоронения, вывезен мусор, заключен контрак на проведение дезинсекции 74,76 гектара территории кладбищ.</t>
  </si>
  <si>
    <t>Организована деятельность по сбору и транспортированию твердых коммунальных отходов. В отчетном периоде объем собранных и транспортированных отходов составил 2916,0 м3.</t>
  </si>
  <si>
    <t>Оплата за потребленную электрическую энергию на уличное освещение за январь- сентябрь 2020 года составила 6 301,89 тыс. руб. (422 909 кВт). Количество работающих световых фонарей уличного освещения в отчетном периоде составило 4 380 ед.</t>
  </si>
  <si>
    <t>В отчетном периоде проведены работы по уборке центральной площади г. Ипатово и близлежащих улиц. Количество кронированнных деревьев- 104 шт.</t>
  </si>
  <si>
    <t>Произведен покос сорной растительности на  58,84 гектарах.</t>
  </si>
  <si>
    <t xml:space="preserve">Работы по ремонту тротуарных дорожек в п.Советское Руно выполнены в полном объеме. </t>
  </si>
  <si>
    <t>Заключены муниципальные контракты на выполнение работ по благоустройству парковой зоны села Тахта, по благоустройству кладбища поселок Красочный, по организации благоустройства территории обустройство парковой зоны в селе Красная Поляна, по благоустройству парковой зоны №1 села Бурукшун, по обустройству парковой зоны отдыха в селе Большая Джалга, выполнение работ по ремонту тротуара в селе Добровольное, в поселке Винодельненский, в селе Октябрьское, в селе Советское Руно. Работы начаты, окончание работ запланировано в 4 квартале 2020 г.</t>
  </si>
  <si>
    <t>Контрольное событие: Количество благоустроенных территорий общего пользования, ед.</t>
  </si>
  <si>
    <t>Мероприятие предусматривает обустройство фонтана .Проведение процедуры закупки запланированно на 4 квартал 2020г.</t>
  </si>
  <si>
    <t>Приобретение средств индивидуальной защиты сотрудникам спасательных служб ГО  в 2020г. не планируется</t>
  </si>
  <si>
    <t>Денежные средства направлены на обеспечение деятельности МКУ ЕДДС ИГО СК в сфере предупреждения ЧС. (70,30%  к годовому плану), время реагирования на вызов составляет 7 сек.</t>
  </si>
  <si>
    <t>За период январь - сентябрь 2020 г. произведено 64 выезда.</t>
  </si>
  <si>
    <t xml:space="preserve"> Расходы на обеспечение  деятельности управления по работе с территориями Ипатовского городского округа Ставропольского края за январь- сентябрь 2020 года составлили 70,01% к плану</t>
  </si>
  <si>
    <t>Выплачены социальные пособия на погребение 96,49 тыс.руб. (32,16% к годовому плану)</t>
  </si>
  <si>
    <t>В отчетный период проведенно 42 районных физкультурно- спортивных мероприятий, в которых приняли участие 1 954 человека; приняли участие 52 человека в 5 краевых физкультурно- спортивных мероприятиях</t>
  </si>
  <si>
    <t xml:space="preserve">Расходы на выплаты по оплате труда работников отдела имущества АИГО СК в отчетном периоде составили  71,95 % к плановому назначению </t>
  </si>
  <si>
    <t>Заключено 5 договоров на приобретение конвертов маркированных на сумму 49,92 тыс. руб.</t>
  </si>
  <si>
    <t>Заключено 2 договора на оценку недвижимого имущества на сумму 5,50 тыс.руб.</t>
  </si>
  <si>
    <t>Заключено 42 договора на изготовление технической документации на сумму 414,10 тыс. руб.(оплата произведена на сумму 249,14 тыс. руб.)</t>
  </si>
  <si>
    <t>Заключено 25 догоров на сумму 563,60тыс. руб. (оплата произведена на сумму 409,75 тыс. руб.)</t>
  </si>
  <si>
    <t>Произведена оплата налога на имущество за 9 месяцев текущего года в размере 354,83 тыс.руб.</t>
  </si>
  <si>
    <t>Количество районных мероприятий, организованных и проведенных муниципальным казенным учреждением "Центр по работе с молодежью" Ипатовского района Ставропольского края- 17, количество краевых мероприятий, в которых приняли участие молодые гражане Ипатовского округа-13 и в 3 Всероссийских мероприятия.</t>
  </si>
  <si>
    <t xml:space="preserve">Обеспечение деятельности муниципального казенного учреждения "Центр по работе с молодежью" Ипатовского района Ставропольского края в отчетном периоде текущего года составило 1 555,01 тыс. руб (67,31% к годовому плану) </t>
  </si>
  <si>
    <t>Заключены два Соглашения между министерством строительства Ставропольского края и администрацией Ипатовского городского округа Ставропольского края о предоставлении из бюджета Ставропольского края бюджету Ипатовского городского округа Ставропольского края Субсидии на предоставление 14 молодым семьям, социальных выплат на приобретение (строительство) жилья № МС/2020-041 от 24 января 2020 г. и № МС/2020-085 от 04 июня 2020 г. В отчетном ппериоде 3 молодым многодетным семьям и 10 молодым семьям  выданы извещения на получение социальной выплаты на приобретение (строительство) жилья.</t>
  </si>
  <si>
    <t xml:space="preserve">Проведение районных мероприятия, направленных на военно- патриотического воспитания казачьей молодежи и сохранение духовно- культурных основ казачества, а также участие в краевых, межрайонных, межрегиональных мероприятиях членов казачьего общества планируется на 2- 4 кварталы 2020 года. В связи с действием на территории Ставропольского края ограничительных мероприятий по снижению рисков распространения новой коронавирусной инфекции COVID- 19 в 3 квартале было проведено 1 мероприятие.   </t>
  </si>
  <si>
    <t>Профилактические мероприятия, направленные на снижение масштабов незаконного потребления и оборота наркотиков,  а также алкогольной и табачной продукции,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 прошедших тестирование на предмет раннего выявления немедицинского потребления наркотических средств и психотропных веществ планируется провести в 4 квартале 2020 года</t>
  </si>
  <si>
    <t>Контрольное событие 2: Число граждан,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t>
  </si>
  <si>
    <t>Приобретение отличительной символики в отчетном периоде не производилось.</t>
  </si>
  <si>
    <t>субъектами профилактики было опубликовано 57 материалов профилактической направленности</t>
  </si>
  <si>
    <t>В отчетном периоде на объектах с массовым участием людей установленно  3 системы видеонаблюдения  установлены 3 (МБОУ СОШ №6)</t>
  </si>
  <si>
    <t>Методические пособия, листовки по профилактике терроризма и экстремизма  в отчетном периоде не разрабатывались. Денежные средства были направлены напроведение конкурса "Молодежь против терроризма!"</t>
  </si>
  <si>
    <t>Контрольное событие 1: Количество содержанных мест захоронения, ед.</t>
  </si>
  <si>
    <t xml:space="preserve">Контрольное событие 2: Количество вывезенных твердых коммунальных отходов  с общественных территорий Ипатовского городского округа Ставропольского края, м3.
</t>
  </si>
  <si>
    <t xml:space="preserve">Контрольное событие: Обеспечение расходов в рамках деятельности управления по работе с территориями Ипатовского городского округа Ставропольского края
</t>
  </si>
  <si>
    <t>В январе- сентябре 2020 года проведена работа по замене оконных блоков в образовательных организациях Ипатовского городского округа Ставропольского края  (893,1 кв.м)</t>
  </si>
  <si>
    <t>Заключено73 договора на проведение кадастровых работ по межеванию земельного участка на сумму 909,43 тыс. руб.(оплата произведена на сумму 340,83 тыс. руб.)</t>
  </si>
  <si>
    <t>31 июля 2020г. проведено торжественное мероприятие, посвященное подведению итогов соревнований по организованному проведению уборки зерновых  и зернобобовых культур на территории  Ипатовского городского округа Ставропольского края. В данном меропприятии приняли участие 20 сельскохозяйственных организаций Ипатовского городского округа Ставропольского края</t>
  </si>
  <si>
    <t>На 2020 года от сельских жителей поступило 20 предложений. Реализация мероприятий планируется на 4 квартал.</t>
  </si>
</sst>
</file>

<file path=xl/styles.xml><?xml version="1.0" encoding="utf-8"?>
<styleSheet xmlns="http://schemas.openxmlformats.org/spreadsheetml/2006/main">
  <numFmts count="2">
    <numFmt numFmtId="164" formatCode="_-* #,##0.00_р_._-;\-* #,##0.00_р_._-;_-* &quot;-&quot;??_р_._-;_-@_-"/>
    <numFmt numFmtId="165" formatCode="#,##0.00_ ;\-#,##0.00\ "/>
  </numFmts>
  <fonts count="16">
    <font>
      <sz val="11"/>
      <color theme="1"/>
      <name val="Calibri"/>
      <family val="2"/>
      <charset val="204"/>
      <scheme val="minor"/>
    </font>
    <font>
      <sz val="9"/>
      <color theme="1"/>
      <name val="Times New Roman"/>
      <family val="1"/>
      <charset val="204"/>
    </font>
    <font>
      <sz val="10"/>
      <name val="Arial"/>
      <family val="2"/>
      <charset val="204"/>
    </font>
    <font>
      <b/>
      <sz val="9"/>
      <color theme="1"/>
      <name val="Times New Roman"/>
      <family val="1"/>
      <charset val="204"/>
    </font>
    <font>
      <sz val="9"/>
      <name val="Times New Roman"/>
      <family val="1"/>
      <charset val="204"/>
    </font>
    <font>
      <b/>
      <sz val="9"/>
      <name val="Times New Roman"/>
      <family val="1"/>
      <charset val="204"/>
    </font>
    <font>
      <sz val="11"/>
      <color theme="1"/>
      <name val="Calibri"/>
      <family val="2"/>
      <charset val="204"/>
      <scheme val="minor"/>
    </font>
    <font>
      <sz val="10"/>
      <name val="Times New Roman"/>
      <family val="1"/>
      <charset val="204"/>
    </font>
    <font>
      <b/>
      <sz val="9"/>
      <color rgb="FF000000"/>
      <name val="Times New Roman"/>
      <family val="1"/>
      <charset val="204"/>
    </font>
    <font>
      <sz val="9"/>
      <color rgb="FF000000"/>
      <name val="Times New Roman"/>
      <family val="1"/>
      <charset val="204"/>
    </font>
    <font>
      <sz val="8"/>
      <color theme="1"/>
      <name val="Times New Roman"/>
      <family val="1"/>
      <charset val="204"/>
    </font>
    <font>
      <sz val="11"/>
      <color theme="1"/>
      <name val="Times New Roman"/>
      <family val="1"/>
      <charset val="204"/>
    </font>
    <font>
      <sz val="11"/>
      <name val="Times New Roman"/>
      <family val="1"/>
      <charset val="204"/>
    </font>
    <font>
      <sz val="10"/>
      <color theme="1"/>
      <name val="Times New Roman"/>
      <family val="1"/>
      <charset val="204"/>
    </font>
    <font>
      <sz val="11"/>
      <name val="Calibri"/>
      <family val="2"/>
      <charset val="204"/>
      <scheme val="minor"/>
    </font>
    <font>
      <sz val="9"/>
      <color theme="1"/>
      <name val="Calibri"/>
      <family val="2"/>
      <charset val="20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164" fontId="6" fillId="0" borderId="0" applyFont="0" applyFill="0" applyBorder="0" applyAlignment="0" applyProtection="0"/>
  </cellStyleXfs>
  <cellXfs count="214">
    <xf numFmtId="0" fontId="0" fillId="0" borderId="0" xfId="0"/>
    <xf numFmtId="4" fontId="0" fillId="0" borderId="0" xfId="0" applyNumberFormat="1"/>
    <xf numFmtId="0" fontId="0" fillId="0" borderId="0" xfId="0" applyAlignment="1">
      <alignment vertical="top"/>
    </xf>
    <xf numFmtId="2" fontId="0" fillId="0" borderId="0" xfId="0" applyNumberFormat="1"/>
    <xf numFmtId="164" fontId="0" fillId="0" borderId="0" xfId="0" applyNumberFormat="1"/>
    <xf numFmtId="0" fontId="0" fillId="0" borderId="0" xfId="0" applyAlignment="1"/>
    <xf numFmtId="0" fontId="10" fillId="0" borderId="0" xfId="0" applyFont="1"/>
    <xf numFmtId="0" fontId="11" fillId="0" borderId="0" xfId="0" applyFont="1" applyFill="1"/>
    <xf numFmtId="0" fontId="13" fillId="0" borderId="0" xfId="0" applyFont="1" applyFill="1"/>
    <xf numFmtId="0" fontId="11" fillId="0" borderId="0" xfId="0" applyFont="1" applyFill="1" applyAlignment="1"/>
    <xf numFmtId="0" fontId="13" fillId="0" borderId="0" xfId="0" applyFont="1" applyFill="1" applyAlignment="1"/>
    <xf numFmtId="0" fontId="0" fillId="0" borderId="0" xfId="0" applyFill="1"/>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49" fontId="4"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49" fontId="5"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vertical="top" wrapText="1"/>
    </xf>
    <xf numFmtId="0" fontId="1" fillId="0" borderId="1" xfId="0" applyNumberFormat="1" applyFont="1" applyFill="1" applyBorder="1" applyAlignment="1">
      <alignment vertical="center" wrapText="1"/>
    </xf>
    <xf numFmtId="0" fontId="9" fillId="0" borderId="1" xfId="0" applyNumberFormat="1" applyFont="1" applyFill="1" applyBorder="1" applyAlignment="1">
      <alignment vertical="top" wrapText="1"/>
    </xf>
    <xf numFmtId="2" fontId="9"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1" fillId="0" borderId="2" xfId="0" applyFont="1" applyFill="1" applyBorder="1" applyAlignment="1">
      <alignment horizontal="center" vertical="center"/>
    </xf>
    <xf numFmtId="0" fontId="1" fillId="0" borderId="0" xfId="0" applyFont="1" applyFill="1" applyAlignment="1">
      <alignment vertical="center" wrapText="1"/>
    </xf>
    <xf numFmtId="2" fontId="1" fillId="0" borderId="2" xfId="0" applyNumberFormat="1" applyFont="1" applyFill="1" applyBorder="1" applyAlignment="1">
      <alignment horizontal="center" vertical="center"/>
    </xf>
    <xf numFmtId="0" fontId="1" fillId="0" borderId="1" xfId="0" applyFont="1" applyFill="1" applyBorder="1" applyAlignment="1">
      <alignment vertical="top" wrapText="1"/>
    </xf>
    <xf numFmtId="0" fontId="1" fillId="0" borderId="5" xfId="0" applyFont="1" applyFill="1" applyBorder="1" applyAlignment="1">
      <alignment vertical="center" wrapText="1"/>
    </xf>
    <xf numFmtId="2" fontId="1"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0" fontId="4" fillId="0" borderId="1" xfId="0" applyFont="1" applyFill="1" applyBorder="1" applyAlignment="1">
      <alignment vertical="top"/>
    </xf>
    <xf numFmtId="0" fontId="4" fillId="0" borderId="1" xfId="0" applyFont="1" applyFill="1" applyBorder="1" applyAlignment="1">
      <alignment vertical="top" wrapText="1"/>
    </xf>
    <xf numFmtId="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xf>
    <xf numFmtId="0" fontId="4" fillId="0" borderId="4" xfId="0" applyFont="1" applyFill="1" applyBorder="1" applyAlignment="1">
      <alignment vertical="top" wrapText="1"/>
    </xf>
    <xf numFmtId="0" fontId="4" fillId="0" borderId="1" xfId="0" applyFont="1" applyFill="1" applyBorder="1" applyAlignment="1">
      <alignment wrapText="1"/>
    </xf>
    <xf numFmtId="0" fontId="4" fillId="0" borderId="1" xfId="0" applyFont="1" applyFill="1" applyBorder="1" applyAlignment="1">
      <alignment horizontal="left" vertical="top" wrapText="1"/>
    </xf>
    <xf numFmtId="49" fontId="5" fillId="0" borderId="1" xfId="0" applyNumberFormat="1" applyFont="1" applyFill="1" applyBorder="1" applyAlignment="1">
      <alignment horizontal="center" vertical="top"/>
    </xf>
    <xf numFmtId="0" fontId="5" fillId="0" borderId="1" xfId="0" applyFont="1" applyFill="1" applyBorder="1" applyAlignment="1">
      <alignment vertical="top"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vertical="top"/>
    </xf>
    <xf numFmtId="2" fontId="5" fillId="0" borderId="1" xfId="0" applyNumberFormat="1" applyFont="1" applyFill="1" applyBorder="1" applyAlignment="1">
      <alignment horizontal="center" vertical="center"/>
    </xf>
    <xf numFmtId="0" fontId="5" fillId="0" borderId="1" xfId="0" applyFont="1" applyFill="1" applyBorder="1" applyAlignment="1">
      <alignment wrapText="1"/>
    </xf>
    <xf numFmtId="164" fontId="4" fillId="0" borderId="1" xfId="2" applyNumberFormat="1" applyFont="1" applyFill="1" applyBorder="1" applyAlignment="1">
      <alignment horizontal="left" vertical="center" wrapText="1"/>
    </xf>
    <xf numFmtId="165" fontId="4" fillId="0" borderId="1" xfId="2"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xf>
    <xf numFmtId="165" fontId="5" fillId="0" borderId="2" xfId="0" applyNumberFormat="1" applyFont="1" applyFill="1" applyBorder="1" applyAlignment="1">
      <alignment horizontal="center" vertical="center"/>
    </xf>
    <xf numFmtId="0" fontId="4" fillId="0" borderId="1" xfId="0" applyFont="1" applyFill="1" applyBorder="1" applyAlignment="1">
      <alignment wrapText="1"/>
    </xf>
    <xf numFmtId="0" fontId="4" fillId="0" borderId="1" xfId="0" applyFont="1" applyFill="1" applyBorder="1"/>
    <xf numFmtId="0" fontId="3" fillId="0" borderId="1" xfId="0" applyFont="1" applyFill="1" applyBorder="1" applyAlignment="1">
      <alignment vertical="top" wrapText="1"/>
    </xf>
    <xf numFmtId="0" fontId="4" fillId="0" borderId="1" xfId="0" applyFont="1" applyFill="1" applyBorder="1" applyAlignment="1">
      <alignment wrapText="1"/>
    </xf>
    <xf numFmtId="0" fontId="5" fillId="0" borderId="3" xfId="0" applyFont="1" applyFill="1" applyBorder="1" applyAlignment="1">
      <alignment vertical="top" wrapText="1"/>
    </xf>
    <xf numFmtId="2" fontId="5" fillId="0" borderId="3" xfId="0" applyNumberFormat="1" applyFont="1" applyFill="1" applyBorder="1" applyAlignment="1">
      <alignment horizontal="center" vertical="center"/>
    </xf>
    <xf numFmtId="49" fontId="4" fillId="0" borderId="1" xfId="0" applyNumberFormat="1" applyFont="1" applyFill="1" applyBorder="1" applyAlignment="1">
      <alignment vertical="top"/>
    </xf>
    <xf numFmtId="0" fontId="5" fillId="0" borderId="1" xfId="0" applyFont="1" applyFill="1" applyBorder="1"/>
    <xf numFmtId="2" fontId="7" fillId="0" borderId="1" xfId="0" applyNumberFormat="1" applyFont="1" applyFill="1" applyBorder="1" applyAlignment="1">
      <alignment horizontal="center" vertical="center" wrapText="1"/>
    </xf>
    <xf numFmtId="0" fontId="4" fillId="0" borderId="0" xfId="0" applyFont="1" applyFill="1" applyAlignment="1">
      <alignment horizontal="left" vertical="top" wrapText="1"/>
    </xf>
    <xf numFmtId="2" fontId="4" fillId="0" borderId="3" xfId="0" applyNumberFormat="1" applyFont="1" applyFill="1" applyBorder="1" applyAlignment="1">
      <alignment horizontal="center" vertical="center" wrapText="1"/>
    </xf>
    <xf numFmtId="0" fontId="4" fillId="0" borderId="3" xfId="0" applyFont="1" applyFill="1" applyBorder="1" applyAlignment="1">
      <alignment vertical="top"/>
    </xf>
    <xf numFmtId="0" fontId="5" fillId="0" borderId="1" xfId="0" applyFont="1" applyFill="1" applyBorder="1" applyAlignment="1">
      <alignment horizontal="left" vertical="top" wrapText="1"/>
    </xf>
    <xf numFmtId="2" fontId="5" fillId="0" borderId="2"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5" fillId="0" borderId="1" xfId="0" applyFont="1" applyFill="1" applyBorder="1" applyAlignment="1">
      <alignment horizontal="left" vertical="top"/>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wrapText="1"/>
    </xf>
    <xf numFmtId="2" fontId="5" fillId="0" borderId="2" xfId="0" applyNumberFormat="1" applyFont="1" applyFill="1" applyBorder="1" applyAlignment="1">
      <alignment horizontal="center" vertical="center" wrapText="1"/>
    </xf>
    <xf numFmtId="49" fontId="8" fillId="0" borderId="1" xfId="0" applyNumberFormat="1" applyFont="1" applyFill="1" applyBorder="1" applyAlignment="1">
      <alignment vertical="top"/>
    </xf>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center"/>
    </xf>
    <xf numFmtId="49" fontId="9" fillId="0" borderId="1" xfId="0" applyNumberFormat="1" applyFont="1" applyFill="1" applyBorder="1" applyAlignment="1">
      <alignment vertical="top"/>
    </xf>
    <xf numFmtId="0" fontId="9" fillId="0" borderId="1" xfId="0" applyFont="1" applyFill="1" applyBorder="1" applyAlignment="1">
      <alignment vertical="top" wrapText="1"/>
    </xf>
    <xf numFmtId="2" fontId="9" fillId="0" borderId="1" xfId="0" applyNumberFormat="1" applyFont="1" applyFill="1" applyBorder="1" applyAlignment="1">
      <alignment horizontal="center" vertical="center"/>
    </xf>
    <xf numFmtId="0" fontId="8" fillId="0" borderId="1" xfId="0" applyFont="1" applyFill="1" applyBorder="1" applyAlignment="1">
      <alignment vertical="top"/>
    </xf>
    <xf numFmtId="0" fontId="9" fillId="0" borderId="1" xfId="0" applyFont="1" applyFill="1" applyBorder="1" applyAlignment="1">
      <alignment vertical="top"/>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6" xfId="0" applyFont="1" applyFill="1" applyBorder="1" applyAlignment="1">
      <alignment horizontal="center"/>
    </xf>
    <xf numFmtId="0" fontId="0" fillId="0" borderId="5" xfId="0" applyFill="1" applyBorder="1" applyAlignment="1">
      <alignment horizontal="left" wrapText="1"/>
    </xf>
    <xf numFmtId="0" fontId="0" fillId="0" borderId="6" xfId="0" applyFill="1" applyBorder="1" applyAlignment="1">
      <alignment horizontal="left" wrapText="1"/>
    </xf>
    <xf numFmtId="0" fontId="4" fillId="0" borderId="4" xfId="1" applyNumberFormat="1" applyFont="1" applyFill="1" applyBorder="1" applyAlignment="1">
      <alignment horizontal="left" vertical="top" wrapText="1"/>
    </xf>
    <xf numFmtId="0" fontId="12" fillId="0" borderId="5" xfId="0" applyNumberFormat="1" applyFont="1" applyFill="1" applyBorder="1" applyAlignment="1">
      <alignment horizontal="left" vertical="top" wrapText="1"/>
    </xf>
    <xf numFmtId="0" fontId="12" fillId="0" borderId="6" xfId="0"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12" fillId="0" borderId="5"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 fillId="0" borderId="4" xfId="0" applyFont="1" applyFill="1" applyBorder="1" applyAlignment="1">
      <alignment horizontal="left"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2" fontId="4" fillId="0" borderId="4"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0" fontId="12" fillId="0" borderId="5" xfId="0" applyFont="1" applyFill="1" applyBorder="1" applyAlignment="1">
      <alignment horizontal="left" wrapText="1"/>
    </xf>
    <xf numFmtId="0" fontId="12" fillId="0" borderId="6" xfId="0" applyFont="1" applyFill="1" applyBorder="1" applyAlignment="1">
      <alignment horizontal="left" wrapText="1"/>
    </xf>
    <xf numFmtId="0" fontId="12" fillId="0" borderId="6" xfId="0" applyFont="1" applyFill="1" applyBorder="1" applyAlignment="1">
      <alignment horizontal="left" vertical="top" wrapText="1"/>
    </xf>
    <xf numFmtId="0" fontId="4" fillId="0" borderId="10" xfId="0" applyNumberFormat="1" applyFont="1"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9" fillId="0" borderId="1" xfId="0" applyFont="1" applyFill="1" applyBorder="1" applyAlignment="1">
      <alignment horizontal="left" vertical="top" wrapText="1"/>
    </xf>
    <xf numFmtId="0" fontId="4" fillId="0" borderId="4" xfId="0" applyFont="1" applyFill="1" applyBorder="1" applyAlignment="1">
      <alignment vertical="top" wrapText="1"/>
    </xf>
    <xf numFmtId="0" fontId="14" fillId="0" borderId="5" xfId="0" applyFont="1" applyFill="1" applyBorder="1" applyAlignment="1">
      <alignment vertical="top" wrapText="1"/>
    </xf>
    <xf numFmtId="0" fontId="14" fillId="0" borderId="6" xfId="0" applyFont="1" applyFill="1" applyBorder="1" applyAlignment="1">
      <alignmen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4" xfId="0" applyNumberFormat="1" applyFont="1" applyFill="1" applyBorder="1" applyAlignment="1">
      <alignment horizontal="left" vertical="top" wrapText="1"/>
    </xf>
    <xf numFmtId="0" fontId="9" fillId="0" borderId="4" xfId="0" applyFont="1" applyFill="1" applyBorder="1" applyAlignment="1">
      <alignment vertical="top" wrapText="1"/>
    </xf>
    <xf numFmtId="0" fontId="9" fillId="0" borderId="5" xfId="0" applyFont="1" applyFill="1" applyBorder="1" applyAlignment="1">
      <alignment vertical="top" wrapText="1"/>
    </xf>
    <xf numFmtId="0" fontId="9" fillId="0" borderId="6" xfId="0" applyFont="1" applyFill="1" applyBorder="1" applyAlignment="1">
      <alignment vertical="top" wrapText="1"/>
    </xf>
    <xf numFmtId="0" fontId="0" fillId="0" borderId="5" xfId="0" applyFill="1" applyBorder="1" applyAlignment="1">
      <alignment wrapText="1"/>
    </xf>
    <xf numFmtId="0" fontId="0" fillId="0" borderId="6" xfId="0" applyFill="1" applyBorder="1" applyAlignment="1">
      <alignment wrapText="1"/>
    </xf>
    <xf numFmtId="0" fontId="0" fillId="0" borderId="5" xfId="0" applyFill="1" applyBorder="1" applyAlignment="1">
      <alignment vertical="top" wrapText="1"/>
    </xf>
    <xf numFmtId="0" fontId="0" fillId="0" borderId="6" xfId="0" applyFill="1" applyBorder="1" applyAlignment="1">
      <alignment vertical="top" wrapText="1"/>
    </xf>
    <xf numFmtId="0" fontId="4" fillId="0" borderId="10" xfId="0" applyFont="1" applyFill="1" applyBorder="1" applyAlignment="1">
      <alignment horizontal="left" vertical="top" wrapText="1"/>
    </xf>
    <xf numFmtId="0" fontId="1" fillId="0" borderId="4"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9" fillId="0" borderId="1" xfId="0" applyFont="1" applyFill="1" applyBorder="1" applyAlignment="1">
      <alignment vertical="center" wrapText="1"/>
    </xf>
    <xf numFmtId="0" fontId="1" fillId="0" borderId="4" xfId="0" applyFont="1" applyFill="1" applyBorder="1" applyAlignment="1">
      <alignment vertical="center" wrapText="1"/>
    </xf>
    <xf numFmtId="0" fontId="0" fillId="0" borderId="5" xfId="0" applyFill="1" applyBorder="1" applyAlignment="1">
      <alignment vertical="center" wrapText="1"/>
    </xf>
    <xf numFmtId="0" fontId="0" fillId="0" borderId="6" xfId="0" applyFill="1" applyBorder="1" applyAlignment="1">
      <alignment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9" fillId="0" borderId="4" xfId="0" applyFont="1" applyFill="1" applyBorder="1" applyAlignment="1">
      <alignment vertical="center" wrapText="1"/>
    </xf>
    <xf numFmtId="0" fontId="9" fillId="0" borderId="5" xfId="0" applyFont="1" applyFill="1" applyBorder="1" applyAlignment="1">
      <alignment vertical="center" wrapText="1"/>
    </xf>
    <xf numFmtId="0" fontId="9" fillId="0" borderId="6" xfId="0" applyFont="1" applyFill="1" applyBorder="1" applyAlignment="1">
      <alignment vertical="center" wrapText="1"/>
    </xf>
    <xf numFmtId="0" fontId="1" fillId="0"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1" fillId="0" borderId="5" xfId="0" applyFont="1" applyFill="1" applyBorder="1" applyAlignment="1">
      <alignment vertical="top" wrapText="1"/>
    </xf>
    <xf numFmtId="0" fontId="15" fillId="0" borderId="5" xfId="0" applyFont="1" applyFill="1" applyBorder="1" applyAlignment="1">
      <alignment vertical="top" wrapText="1"/>
    </xf>
    <xf numFmtId="0" fontId="15" fillId="0" borderId="6" xfId="0" applyFont="1" applyFill="1" applyBorder="1" applyAlignment="1">
      <alignment vertical="top" wrapText="1"/>
    </xf>
    <xf numFmtId="0" fontId="4" fillId="0" borderId="4" xfId="1" applyFont="1" applyFill="1" applyBorder="1" applyAlignment="1">
      <alignment horizontal="left" vertical="top" wrapText="1"/>
    </xf>
    <xf numFmtId="0" fontId="4" fillId="0" borderId="4" xfId="0" applyNumberFormat="1" applyFont="1" applyFill="1" applyBorder="1" applyAlignment="1">
      <alignment vertical="top" wrapText="1"/>
    </xf>
    <xf numFmtId="0" fontId="11" fillId="0" borderId="5" xfId="0" applyFont="1" applyFill="1" applyBorder="1" applyAlignment="1">
      <alignment vertical="top" wrapText="1"/>
    </xf>
    <xf numFmtId="0" fontId="11" fillId="0" borderId="6" xfId="0" applyFont="1" applyFill="1" applyBorder="1" applyAlignment="1">
      <alignment vertical="top"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1"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xf>
    <xf numFmtId="0" fontId="1" fillId="0" borderId="7"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5" xfId="0" applyFont="1" applyFill="1" applyBorder="1" applyAlignment="1">
      <alignment horizontal="center" vertical="top"/>
    </xf>
    <xf numFmtId="0" fontId="1" fillId="0" borderId="6"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0" xfId="0" applyFont="1" applyFill="1" applyBorder="1" applyAlignment="1">
      <alignment horizontal="center" vertical="top"/>
    </xf>
    <xf numFmtId="0" fontId="0" fillId="0" borderId="8" xfId="0" applyFill="1" applyBorder="1" applyAlignment="1">
      <alignment horizontal="center" vertical="top"/>
    </xf>
    <xf numFmtId="0" fontId="0" fillId="0" borderId="9" xfId="0" applyFill="1" applyBorder="1" applyAlignment="1">
      <alignment horizontal="center" vertical="top"/>
    </xf>
    <xf numFmtId="0" fontId="14" fillId="0" borderId="5" xfId="0" applyFont="1" applyFill="1" applyBorder="1" applyAlignment="1">
      <alignment horizontal="left" wrapText="1"/>
    </xf>
    <xf numFmtId="0" fontId="14" fillId="0" borderId="6" xfId="0" applyFont="1" applyFill="1" applyBorder="1" applyAlignment="1">
      <alignment horizontal="left" wrapText="1"/>
    </xf>
    <xf numFmtId="0" fontId="9" fillId="0" borderId="1" xfId="0" applyFont="1" applyFill="1" applyBorder="1" applyAlignment="1">
      <alignment vertical="top" wrapText="1"/>
    </xf>
    <xf numFmtId="0" fontId="4" fillId="0" borderId="4" xfId="0" applyNumberFormat="1" applyFont="1" applyFill="1" applyBorder="1" applyAlignment="1">
      <alignment horizontal="left"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4" xfId="0" applyNumberFormat="1" applyFont="1" applyFill="1" applyBorder="1" applyAlignment="1">
      <alignment vertical="center" wrapText="1"/>
    </xf>
    <xf numFmtId="0" fontId="1" fillId="0" borderId="4" xfId="0" applyNumberFormat="1" applyFont="1" applyFill="1" applyBorder="1" applyAlignment="1">
      <alignment vertical="center" wrapText="1"/>
    </xf>
    <xf numFmtId="0" fontId="0" fillId="0" borderId="0" xfId="0" applyAlignment="1">
      <alignment horizontal="center"/>
    </xf>
    <xf numFmtId="0" fontId="12" fillId="0" borderId="5" xfId="0" applyFont="1" applyFill="1" applyBorder="1" applyAlignment="1">
      <alignment horizontal="left" vertical="top"/>
    </xf>
    <xf numFmtId="0" fontId="12" fillId="0" borderId="6" xfId="0" applyFont="1" applyFill="1" applyBorder="1" applyAlignment="1">
      <alignment horizontal="left" vertical="top"/>
    </xf>
    <xf numFmtId="49" fontId="4" fillId="0" borderId="1" xfId="1" applyNumberFormat="1" applyFont="1" applyFill="1" applyBorder="1" applyAlignment="1">
      <alignment horizontal="left" vertical="top" wrapText="1"/>
    </xf>
    <xf numFmtId="0" fontId="0" fillId="0" borderId="1" xfId="0" applyFill="1" applyBorder="1" applyAlignment="1">
      <alignment horizontal="left" vertical="top" wrapText="1"/>
    </xf>
    <xf numFmtId="0" fontId="14" fillId="0" borderId="5" xfId="0" applyFont="1" applyFill="1" applyBorder="1" applyAlignment="1">
      <alignment horizontal="left" vertical="top" wrapText="1"/>
    </xf>
    <xf numFmtId="0" fontId="14" fillId="0" borderId="6" xfId="0" applyFont="1" applyFill="1" applyBorder="1" applyAlignment="1">
      <alignment horizontal="left" vertical="top" wrapText="1"/>
    </xf>
    <xf numFmtId="49" fontId="4" fillId="0" borderId="4" xfId="1" applyNumberFormat="1" applyFont="1" applyFill="1" applyBorder="1" applyAlignment="1">
      <alignment horizontal="left" vertical="top" wrapText="1"/>
    </xf>
    <xf numFmtId="0" fontId="13" fillId="0" borderId="4" xfId="0" applyFont="1" applyFill="1" applyBorder="1" applyAlignment="1">
      <alignment horizontal="left" vertical="top" wrapText="1"/>
    </xf>
    <xf numFmtId="0" fontId="0" fillId="0" borderId="5" xfId="0" applyFill="1" applyBorder="1" applyAlignment="1">
      <alignment horizontal="left" vertical="top"/>
    </xf>
    <xf numFmtId="0" fontId="0" fillId="0" borderId="6" xfId="0" applyFill="1" applyBorder="1" applyAlignment="1">
      <alignment horizontal="left" vertical="top"/>
    </xf>
    <xf numFmtId="0" fontId="1" fillId="0" borderId="4" xfId="0" applyNumberFormat="1" applyFont="1" applyFill="1" applyBorder="1" applyAlignment="1">
      <alignment vertical="top" wrapText="1"/>
    </xf>
    <xf numFmtId="0" fontId="1" fillId="0" borderId="4" xfId="0" applyFont="1" applyFill="1" applyBorder="1" applyAlignment="1">
      <alignment vertical="top" wrapText="1"/>
    </xf>
    <xf numFmtId="0" fontId="9" fillId="0" borderId="4" xfId="0" applyNumberFormat="1" applyFont="1" applyFill="1" applyBorder="1" applyAlignment="1">
      <alignmen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NumberFormat="1" applyFont="1" applyFill="1" applyBorder="1" applyAlignment="1">
      <alignment horizontal="left" vertical="top" wrapText="1"/>
    </xf>
    <xf numFmtId="0" fontId="1" fillId="0" borderId="5" xfId="0" applyFont="1" applyFill="1" applyBorder="1" applyAlignment="1">
      <alignment horizontal="left" wrapText="1"/>
    </xf>
    <xf numFmtId="0" fontId="1" fillId="0" borderId="6" xfId="0" applyFont="1" applyFill="1" applyBorder="1" applyAlignment="1">
      <alignment horizontal="left"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left" vertical="top" wrapText="1"/>
    </xf>
  </cellXfs>
  <cellStyles count="3">
    <cellStyle name="Обычный" xfId="0" builtinId="0"/>
    <cellStyle name="Обычный_ПРИЛОЖЕНИЕ №3, № 4 предельные объемы 2016" xfId="1"/>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xdr:col>
      <xdr:colOff>200025</xdr:colOff>
      <xdr:row>2</xdr:row>
      <xdr:rowOff>133350</xdr:rowOff>
    </xdr:to>
    <xdr:sp macro="" textlink="">
      <xdr:nvSpPr>
        <xdr:cNvPr id="1025" name="Line 1"/>
        <xdr:cNvSpPr>
          <a:spLocks noChangeShapeType="1"/>
        </xdr:cNvSpPr>
      </xdr:nvSpPr>
      <xdr:spPr bwMode="auto">
        <a:xfrm>
          <a:off x="1419225" y="56197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07"/>
  <sheetViews>
    <sheetView tabSelected="1" topLeftCell="A586" zoomScale="150" zoomScaleNormal="150" workbookViewId="0">
      <selection activeCell="M586" sqref="M586"/>
    </sheetView>
  </sheetViews>
  <sheetFormatPr defaultRowHeight="15"/>
  <cols>
    <col min="1" max="1" width="5.7109375" customWidth="1"/>
    <col min="2" max="2" width="48.7109375" customWidth="1"/>
    <col min="3" max="3" width="10.85546875" customWidth="1"/>
    <col min="4" max="5" width="10.28515625" customWidth="1"/>
    <col min="6" max="6" width="10.85546875" customWidth="1"/>
    <col min="7" max="7" width="9.7109375" customWidth="1"/>
    <col min="8" max="8" width="10.140625" customWidth="1"/>
    <col min="9" max="9" width="10.28515625" customWidth="1"/>
    <col min="10" max="10" width="11.42578125" customWidth="1"/>
    <col min="11" max="11" width="15.28515625" customWidth="1"/>
    <col min="14" max="14" width="13.28515625" bestFit="1" customWidth="1"/>
  </cols>
  <sheetData>
    <row r="1" spans="1:14" ht="11.25" customHeight="1">
      <c r="A1" s="7"/>
      <c r="B1" s="7"/>
      <c r="C1" s="7"/>
      <c r="D1" s="8" t="s">
        <v>175</v>
      </c>
      <c r="E1" s="8"/>
      <c r="F1" s="8"/>
      <c r="G1" s="8"/>
      <c r="H1" s="8"/>
      <c r="I1" s="8"/>
      <c r="J1" s="8"/>
    </row>
    <row r="2" spans="1:14" ht="9.75" customHeight="1">
      <c r="A2" s="9"/>
      <c r="B2" s="9"/>
      <c r="C2" s="9"/>
      <c r="D2" s="10" t="s">
        <v>176</v>
      </c>
      <c r="E2" s="10"/>
      <c r="F2" s="8"/>
      <c r="G2" s="8"/>
      <c r="H2" s="10"/>
      <c r="I2" s="10"/>
      <c r="J2" s="10"/>
      <c r="K2" s="5"/>
    </row>
    <row r="3" spans="1:14" ht="12.75" customHeight="1">
      <c r="A3" s="9"/>
      <c r="B3" s="9"/>
      <c r="C3" s="9"/>
      <c r="D3" s="10" t="s">
        <v>590</v>
      </c>
      <c r="E3" s="10"/>
      <c r="F3" s="8"/>
      <c r="G3" s="8"/>
      <c r="H3" s="10"/>
      <c r="I3" s="10"/>
      <c r="J3" s="10"/>
      <c r="K3" s="5"/>
    </row>
    <row r="4" spans="1:14">
      <c r="A4" s="7"/>
      <c r="B4" s="7"/>
      <c r="C4" s="7"/>
      <c r="D4" s="7"/>
      <c r="E4" s="7"/>
      <c r="F4" s="9"/>
      <c r="G4" s="7"/>
      <c r="H4" s="7"/>
      <c r="I4" s="7"/>
      <c r="J4" s="7"/>
    </row>
    <row r="5" spans="1:14" ht="15" customHeight="1">
      <c r="A5" s="166" t="s">
        <v>1</v>
      </c>
      <c r="B5" s="163" t="s">
        <v>0</v>
      </c>
      <c r="C5" s="163" t="s">
        <v>591</v>
      </c>
      <c r="D5" s="169" t="s">
        <v>2</v>
      </c>
      <c r="E5" s="170"/>
      <c r="F5" s="170"/>
      <c r="G5" s="170"/>
      <c r="H5" s="170"/>
      <c r="I5" s="170"/>
      <c r="J5" s="171"/>
    </row>
    <row r="6" spans="1:14" ht="14.25" customHeight="1">
      <c r="A6" s="167"/>
      <c r="B6" s="164"/>
      <c r="C6" s="164"/>
      <c r="D6" s="163" t="s">
        <v>3</v>
      </c>
      <c r="E6" s="173" t="s">
        <v>4</v>
      </c>
      <c r="F6" s="174"/>
      <c r="G6" s="175"/>
      <c r="H6" s="163" t="s">
        <v>592</v>
      </c>
      <c r="I6" s="163" t="s">
        <v>456</v>
      </c>
      <c r="J6" s="172" t="s">
        <v>593</v>
      </c>
      <c r="K6" s="4"/>
    </row>
    <row r="7" spans="1:14" ht="67.5" customHeight="1">
      <c r="A7" s="168"/>
      <c r="B7" s="165"/>
      <c r="C7" s="165"/>
      <c r="D7" s="165"/>
      <c r="E7" s="12" t="s">
        <v>455</v>
      </c>
      <c r="F7" s="12" t="s">
        <v>5</v>
      </c>
      <c r="G7" s="12" t="s">
        <v>6</v>
      </c>
      <c r="H7" s="168"/>
      <c r="I7" s="165"/>
      <c r="J7" s="172"/>
      <c r="K7" s="1"/>
      <c r="N7" s="4"/>
    </row>
    <row r="8" spans="1:14">
      <c r="A8" s="13">
        <v>1</v>
      </c>
      <c r="B8" s="13">
        <v>2</v>
      </c>
      <c r="C8" s="13">
        <v>3</v>
      </c>
      <c r="D8" s="13">
        <v>4</v>
      </c>
      <c r="E8" s="13">
        <v>5</v>
      </c>
      <c r="F8" s="13">
        <v>6</v>
      </c>
      <c r="G8" s="13">
        <v>7</v>
      </c>
      <c r="H8" s="13">
        <v>8</v>
      </c>
      <c r="I8" s="13">
        <v>9</v>
      </c>
      <c r="J8" s="13">
        <v>10</v>
      </c>
      <c r="K8" s="3"/>
    </row>
    <row r="9" spans="1:14">
      <c r="A9" s="160" t="s">
        <v>8</v>
      </c>
      <c r="B9" s="161"/>
      <c r="C9" s="161"/>
      <c r="D9" s="161"/>
      <c r="E9" s="161"/>
      <c r="F9" s="161"/>
      <c r="G9" s="161"/>
      <c r="H9" s="161"/>
      <c r="I9" s="161"/>
      <c r="J9" s="162"/>
      <c r="K9" s="3"/>
    </row>
    <row r="10" spans="1:14" ht="36.75" customHeight="1">
      <c r="A10" s="47" t="s">
        <v>7</v>
      </c>
      <c r="B10" s="48" t="s">
        <v>12</v>
      </c>
      <c r="C10" s="20" t="s">
        <v>666</v>
      </c>
      <c r="D10" s="49">
        <f t="shared" ref="D10:I10" si="0">D11+D26+D57+D74+D83+D100+D103+D106</f>
        <v>472607.05</v>
      </c>
      <c r="E10" s="49">
        <f t="shared" si="0"/>
        <v>5635.86</v>
      </c>
      <c r="F10" s="49">
        <f t="shared" si="0"/>
        <v>0</v>
      </c>
      <c r="G10" s="49">
        <f t="shared" si="0"/>
        <v>245809.32</v>
      </c>
      <c r="H10" s="49">
        <f t="shared" si="0"/>
        <v>7481.0800000000008</v>
      </c>
      <c r="I10" s="49">
        <f t="shared" si="0"/>
        <v>0</v>
      </c>
      <c r="J10" s="49">
        <f>D10+H10</f>
        <v>480088.13</v>
      </c>
      <c r="K10" s="1"/>
    </row>
    <row r="11" spans="1:14" ht="24.75" customHeight="1">
      <c r="A11" s="40" t="s">
        <v>9</v>
      </c>
      <c r="B11" s="41" t="s">
        <v>10</v>
      </c>
      <c r="C11" s="16" t="s">
        <v>666</v>
      </c>
      <c r="D11" s="42">
        <v>148507.79999999999</v>
      </c>
      <c r="E11" s="42">
        <v>3067.84</v>
      </c>
      <c r="F11" s="42">
        <v>0</v>
      </c>
      <c r="G11" s="42">
        <v>61149.19</v>
      </c>
      <c r="H11" s="42">
        <v>3756.84</v>
      </c>
      <c r="I11" s="42">
        <v>0</v>
      </c>
      <c r="J11" s="43">
        <f>D11+H11</f>
        <v>152264.63999999998</v>
      </c>
      <c r="K11" s="1"/>
    </row>
    <row r="12" spans="1:14" ht="25.5" customHeight="1">
      <c r="A12" s="156" t="s">
        <v>188</v>
      </c>
      <c r="B12" s="89"/>
      <c r="C12" s="89"/>
      <c r="D12" s="89"/>
      <c r="E12" s="89"/>
      <c r="F12" s="89"/>
      <c r="G12" s="89"/>
      <c r="H12" s="89"/>
      <c r="I12" s="89"/>
      <c r="J12" s="90"/>
    </row>
    <row r="13" spans="1:14" ht="25.5" customHeight="1">
      <c r="A13" s="156" t="s">
        <v>617</v>
      </c>
      <c r="B13" s="99"/>
      <c r="C13" s="99"/>
      <c r="D13" s="99"/>
      <c r="E13" s="99"/>
      <c r="F13" s="99"/>
      <c r="G13" s="99"/>
      <c r="H13" s="99"/>
      <c r="I13" s="99"/>
      <c r="J13" s="100"/>
    </row>
    <row r="14" spans="1:14" ht="13.5" customHeight="1">
      <c r="A14" s="121" t="s">
        <v>189</v>
      </c>
      <c r="B14" s="145"/>
      <c r="C14" s="145"/>
      <c r="D14" s="145"/>
      <c r="E14" s="145"/>
      <c r="F14" s="145"/>
      <c r="G14" s="145"/>
      <c r="H14" s="145"/>
      <c r="I14" s="145"/>
      <c r="J14" s="146"/>
    </row>
    <row r="15" spans="1:14" ht="13.5" customHeight="1">
      <c r="A15" s="121" t="s">
        <v>436</v>
      </c>
      <c r="B15" s="133"/>
      <c r="C15" s="133"/>
      <c r="D15" s="133"/>
      <c r="E15" s="133"/>
      <c r="F15" s="133"/>
      <c r="G15" s="133"/>
      <c r="H15" s="133"/>
      <c r="I15" s="133"/>
      <c r="J15" s="134"/>
    </row>
    <row r="16" spans="1:14" ht="14.25" customHeight="1">
      <c r="A16" s="121" t="s">
        <v>190</v>
      </c>
      <c r="B16" s="145"/>
      <c r="C16" s="145"/>
      <c r="D16" s="145"/>
      <c r="E16" s="145"/>
      <c r="F16" s="145"/>
      <c r="G16" s="145"/>
      <c r="H16" s="145"/>
      <c r="I16" s="145"/>
      <c r="J16" s="146"/>
    </row>
    <row r="17" spans="1:11" ht="26.25" customHeight="1">
      <c r="A17" s="121" t="s">
        <v>585</v>
      </c>
      <c r="B17" s="133"/>
      <c r="C17" s="133"/>
      <c r="D17" s="133"/>
      <c r="E17" s="133"/>
      <c r="F17" s="133"/>
      <c r="G17" s="133"/>
      <c r="H17" s="133"/>
      <c r="I17" s="133"/>
      <c r="J17" s="134"/>
    </row>
    <row r="18" spans="1:11" ht="25.5" customHeight="1">
      <c r="A18" s="121" t="s">
        <v>191</v>
      </c>
      <c r="B18" s="158"/>
      <c r="C18" s="158"/>
      <c r="D18" s="158"/>
      <c r="E18" s="158"/>
      <c r="F18" s="158"/>
      <c r="G18" s="158"/>
      <c r="H18" s="158"/>
      <c r="I18" s="158"/>
      <c r="J18" s="159"/>
    </row>
    <row r="19" spans="1:11" ht="13.5" customHeight="1">
      <c r="A19" s="157" t="s">
        <v>477</v>
      </c>
      <c r="B19" s="133"/>
      <c r="C19" s="133"/>
      <c r="D19" s="133"/>
      <c r="E19" s="133"/>
      <c r="F19" s="133"/>
      <c r="G19" s="133"/>
      <c r="H19" s="133"/>
      <c r="I19" s="133"/>
      <c r="J19" s="134"/>
    </row>
    <row r="20" spans="1:11" ht="14.25" customHeight="1">
      <c r="A20" s="88" t="s">
        <v>192</v>
      </c>
      <c r="B20" s="89"/>
      <c r="C20" s="89"/>
      <c r="D20" s="89"/>
      <c r="E20" s="89"/>
      <c r="F20" s="89"/>
      <c r="G20" s="89"/>
      <c r="H20" s="89"/>
      <c r="I20" s="89"/>
      <c r="J20" s="90"/>
    </row>
    <row r="21" spans="1:11" ht="24.75" customHeight="1">
      <c r="A21" s="88" t="s">
        <v>618</v>
      </c>
      <c r="B21" s="99"/>
      <c r="C21" s="99"/>
      <c r="D21" s="99"/>
      <c r="E21" s="99"/>
      <c r="F21" s="99"/>
      <c r="G21" s="99"/>
      <c r="H21" s="99"/>
      <c r="I21" s="99"/>
      <c r="J21" s="100"/>
    </row>
    <row r="22" spans="1:11" ht="25.5" customHeight="1">
      <c r="A22" s="88" t="s">
        <v>193</v>
      </c>
      <c r="B22" s="89"/>
      <c r="C22" s="89"/>
      <c r="D22" s="89"/>
      <c r="E22" s="89"/>
      <c r="F22" s="89"/>
      <c r="G22" s="89"/>
      <c r="H22" s="89"/>
      <c r="I22" s="89"/>
      <c r="J22" s="90"/>
    </row>
    <row r="23" spans="1:11" ht="25.5" customHeight="1">
      <c r="A23" s="88" t="s">
        <v>619</v>
      </c>
      <c r="B23" s="99"/>
      <c r="C23" s="99"/>
      <c r="D23" s="99"/>
      <c r="E23" s="99"/>
      <c r="F23" s="99"/>
      <c r="G23" s="99"/>
      <c r="H23" s="99"/>
      <c r="I23" s="99"/>
      <c r="J23" s="100"/>
    </row>
    <row r="24" spans="1:11" ht="24.75" customHeight="1">
      <c r="A24" s="88" t="s">
        <v>194</v>
      </c>
      <c r="B24" s="89"/>
      <c r="C24" s="89"/>
      <c r="D24" s="89"/>
      <c r="E24" s="89"/>
      <c r="F24" s="89"/>
      <c r="G24" s="89"/>
      <c r="H24" s="89"/>
      <c r="I24" s="89"/>
      <c r="J24" s="90"/>
    </row>
    <row r="25" spans="1:11" ht="38.25" customHeight="1">
      <c r="A25" s="88" t="s">
        <v>620</v>
      </c>
      <c r="B25" s="99"/>
      <c r="C25" s="99"/>
      <c r="D25" s="99"/>
      <c r="E25" s="99"/>
      <c r="F25" s="99"/>
      <c r="G25" s="99"/>
      <c r="H25" s="99"/>
      <c r="I25" s="99"/>
      <c r="J25" s="100"/>
    </row>
    <row r="26" spans="1:11" ht="25.5" customHeight="1">
      <c r="A26" s="40" t="s">
        <v>11</v>
      </c>
      <c r="B26" s="45" t="s">
        <v>13</v>
      </c>
      <c r="C26" s="16" t="s">
        <v>666</v>
      </c>
      <c r="D26" s="39">
        <v>277440.38</v>
      </c>
      <c r="E26" s="39">
        <v>2386.3200000000002</v>
      </c>
      <c r="F26" s="39">
        <v>0</v>
      </c>
      <c r="G26" s="39">
        <v>175357.13</v>
      </c>
      <c r="H26" s="39">
        <v>3673.11</v>
      </c>
      <c r="I26" s="39">
        <v>0</v>
      </c>
      <c r="J26" s="43">
        <f>D26+H26</f>
        <v>281113.49</v>
      </c>
      <c r="K26" s="1"/>
    </row>
    <row r="27" spans="1:11" ht="12.75" customHeight="1">
      <c r="A27" s="88" t="s">
        <v>195</v>
      </c>
      <c r="B27" s="89"/>
      <c r="C27" s="89"/>
      <c r="D27" s="89"/>
      <c r="E27" s="89"/>
      <c r="F27" s="89"/>
      <c r="G27" s="89"/>
      <c r="H27" s="89"/>
      <c r="I27" s="89"/>
      <c r="J27" s="90"/>
    </row>
    <row r="28" spans="1:11" ht="36.75" customHeight="1">
      <c r="A28" s="88" t="s">
        <v>621</v>
      </c>
      <c r="B28" s="99"/>
      <c r="C28" s="99"/>
      <c r="D28" s="99"/>
      <c r="E28" s="99"/>
      <c r="F28" s="99"/>
      <c r="G28" s="99"/>
      <c r="H28" s="99"/>
      <c r="I28" s="99"/>
      <c r="J28" s="100"/>
    </row>
    <row r="29" spans="1:11" ht="15" customHeight="1">
      <c r="A29" s="88" t="s">
        <v>196</v>
      </c>
      <c r="B29" s="89"/>
      <c r="C29" s="89"/>
      <c r="D29" s="89"/>
      <c r="E29" s="89"/>
      <c r="F29" s="89"/>
      <c r="G29" s="89"/>
      <c r="H29" s="89"/>
      <c r="I29" s="89"/>
      <c r="J29" s="90"/>
    </row>
    <row r="30" spans="1:11" ht="12" customHeight="1">
      <c r="A30" s="88" t="s">
        <v>622</v>
      </c>
      <c r="B30" s="99"/>
      <c r="C30" s="99"/>
      <c r="D30" s="99"/>
      <c r="E30" s="99"/>
      <c r="F30" s="99"/>
      <c r="G30" s="99"/>
      <c r="H30" s="99"/>
      <c r="I30" s="99"/>
      <c r="J30" s="100"/>
    </row>
    <row r="31" spans="1:11" ht="25.5" customHeight="1">
      <c r="A31" s="88" t="s">
        <v>197</v>
      </c>
      <c r="B31" s="89"/>
      <c r="C31" s="89"/>
      <c r="D31" s="89"/>
      <c r="E31" s="89"/>
      <c r="F31" s="89"/>
      <c r="G31" s="89"/>
      <c r="H31" s="89"/>
      <c r="I31" s="89"/>
      <c r="J31" s="90"/>
    </row>
    <row r="32" spans="1:11" ht="25.5" customHeight="1">
      <c r="A32" s="106" t="s">
        <v>623</v>
      </c>
      <c r="B32" s="99"/>
      <c r="C32" s="99"/>
      <c r="D32" s="99"/>
      <c r="E32" s="99"/>
      <c r="F32" s="99"/>
      <c r="G32" s="99"/>
      <c r="H32" s="99"/>
      <c r="I32" s="99"/>
      <c r="J32" s="100"/>
    </row>
    <row r="33" spans="1:10" ht="25.5" customHeight="1">
      <c r="A33" s="88" t="s">
        <v>198</v>
      </c>
      <c r="B33" s="89"/>
      <c r="C33" s="89"/>
      <c r="D33" s="89"/>
      <c r="E33" s="89"/>
      <c r="F33" s="89"/>
      <c r="G33" s="89"/>
      <c r="H33" s="89"/>
      <c r="I33" s="89"/>
      <c r="J33" s="90"/>
    </row>
    <row r="34" spans="1:10" ht="23.25" customHeight="1">
      <c r="A34" s="88" t="s">
        <v>624</v>
      </c>
      <c r="B34" s="99"/>
      <c r="C34" s="99"/>
      <c r="D34" s="99"/>
      <c r="E34" s="99"/>
      <c r="F34" s="99"/>
      <c r="G34" s="99"/>
      <c r="H34" s="99"/>
      <c r="I34" s="99"/>
      <c r="J34" s="100"/>
    </row>
    <row r="35" spans="1:10" ht="14.25" customHeight="1">
      <c r="A35" s="88" t="s">
        <v>199</v>
      </c>
      <c r="B35" s="89"/>
      <c r="C35" s="89"/>
      <c r="D35" s="89"/>
      <c r="E35" s="89"/>
      <c r="F35" s="89"/>
      <c r="G35" s="89"/>
      <c r="H35" s="89"/>
      <c r="I35" s="89"/>
      <c r="J35" s="90"/>
    </row>
    <row r="36" spans="1:10" ht="14.25" customHeight="1">
      <c r="A36" s="88" t="s">
        <v>437</v>
      </c>
      <c r="B36" s="99"/>
      <c r="C36" s="99"/>
      <c r="D36" s="99"/>
      <c r="E36" s="99"/>
      <c r="F36" s="99"/>
      <c r="G36" s="99"/>
      <c r="H36" s="99"/>
      <c r="I36" s="99"/>
      <c r="J36" s="100"/>
    </row>
    <row r="37" spans="1:10" ht="13.5" customHeight="1">
      <c r="A37" s="88" t="s">
        <v>200</v>
      </c>
      <c r="B37" s="89"/>
      <c r="C37" s="89"/>
      <c r="D37" s="89"/>
      <c r="E37" s="89"/>
      <c r="F37" s="89"/>
      <c r="G37" s="89"/>
      <c r="H37" s="89"/>
      <c r="I37" s="89"/>
      <c r="J37" s="90"/>
    </row>
    <row r="38" spans="1:10" ht="24.75" customHeight="1">
      <c r="A38" s="88" t="s">
        <v>625</v>
      </c>
      <c r="B38" s="99"/>
      <c r="C38" s="99"/>
      <c r="D38" s="99"/>
      <c r="E38" s="99"/>
      <c r="F38" s="99"/>
      <c r="G38" s="99"/>
      <c r="H38" s="99"/>
      <c r="I38" s="99"/>
      <c r="J38" s="100"/>
    </row>
    <row r="39" spans="1:10" ht="27" customHeight="1">
      <c r="A39" s="88" t="s">
        <v>201</v>
      </c>
      <c r="B39" s="89"/>
      <c r="C39" s="89"/>
      <c r="D39" s="89"/>
      <c r="E39" s="89"/>
      <c r="F39" s="89"/>
      <c r="G39" s="89"/>
      <c r="H39" s="89"/>
      <c r="I39" s="89"/>
      <c r="J39" s="90"/>
    </row>
    <row r="40" spans="1:10" ht="59.25" customHeight="1">
      <c r="A40" s="106" t="s">
        <v>626</v>
      </c>
      <c r="B40" s="99"/>
      <c r="C40" s="99"/>
      <c r="D40" s="99"/>
      <c r="E40" s="99"/>
      <c r="F40" s="99"/>
      <c r="G40" s="99"/>
      <c r="H40" s="99"/>
      <c r="I40" s="99"/>
      <c r="J40" s="100"/>
    </row>
    <row r="41" spans="1:10" ht="13.5" customHeight="1">
      <c r="A41" s="88" t="s">
        <v>457</v>
      </c>
      <c r="B41" s="89"/>
      <c r="C41" s="89"/>
      <c r="D41" s="89"/>
      <c r="E41" s="89"/>
      <c r="F41" s="89"/>
      <c r="G41" s="89"/>
      <c r="H41" s="89"/>
      <c r="I41" s="89"/>
      <c r="J41" s="90"/>
    </row>
    <row r="42" spans="1:10" ht="26.25" customHeight="1">
      <c r="A42" s="106" t="s">
        <v>633</v>
      </c>
      <c r="B42" s="99"/>
      <c r="C42" s="99"/>
      <c r="D42" s="99"/>
      <c r="E42" s="99"/>
      <c r="F42" s="99"/>
      <c r="G42" s="99"/>
      <c r="H42" s="99"/>
      <c r="I42" s="99"/>
      <c r="J42" s="100"/>
    </row>
    <row r="43" spans="1:10" ht="24.75" customHeight="1">
      <c r="A43" s="88" t="s">
        <v>458</v>
      </c>
      <c r="B43" s="89"/>
      <c r="C43" s="89"/>
      <c r="D43" s="89"/>
      <c r="E43" s="89"/>
      <c r="F43" s="89"/>
      <c r="G43" s="89"/>
      <c r="H43" s="89"/>
      <c r="I43" s="89"/>
      <c r="J43" s="90"/>
    </row>
    <row r="44" spans="1:10" ht="25.5" customHeight="1">
      <c r="A44" s="88" t="s">
        <v>627</v>
      </c>
      <c r="B44" s="99"/>
      <c r="C44" s="99"/>
      <c r="D44" s="99"/>
      <c r="E44" s="99"/>
      <c r="F44" s="99"/>
      <c r="G44" s="99"/>
      <c r="H44" s="99"/>
      <c r="I44" s="99"/>
      <c r="J44" s="100"/>
    </row>
    <row r="45" spans="1:10" ht="25.5" customHeight="1">
      <c r="A45" s="88" t="s">
        <v>202</v>
      </c>
      <c r="B45" s="89"/>
      <c r="C45" s="89"/>
      <c r="D45" s="89"/>
      <c r="E45" s="89"/>
      <c r="F45" s="89"/>
      <c r="G45" s="89"/>
      <c r="H45" s="89"/>
      <c r="I45" s="89"/>
      <c r="J45" s="90"/>
    </row>
    <row r="46" spans="1:10" ht="38.25" customHeight="1">
      <c r="A46" s="106" t="s">
        <v>628</v>
      </c>
      <c r="B46" s="99"/>
      <c r="C46" s="99"/>
      <c r="D46" s="99"/>
      <c r="E46" s="99"/>
      <c r="F46" s="99"/>
      <c r="G46" s="99"/>
      <c r="H46" s="99"/>
      <c r="I46" s="99"/>
      <c r="J46" s="100"/>
    </row>
    <row r="47" spans="1:10" ht="15.75" customHeight="1">
      <c r="A47" s="88" t="s">
        <v>459</v>
      </c>
      <c r="B47" s="89"/>
      <c r="C47" s="89"/>
      <c r="D47" s="89"/>
      <c r="E47" s="89"/>
      <c r="F47" s="89"/>
      <c r="G47" s="89"/>
      <c r="H47" s="89"/>
      <c r="I47" s="89"/>
      <c r="J47" s="90"/>
    </row>
    <row r="48" spans="1:10" ht="14.25" customHeight="1">
      <c r="A48" s="88" t="s">
        <v>478</v>
      </c>
      <c r="B48" s="99"/>
      <c r="C48" s="99"/>
      <c r="D48" s="99"/>
      <c r="E48" s="99"/>
      <c r="F48" s="99"/>
      <c r="G48" s="99"/>
      <c r="H48" s="99"/>
      <c r="I48" s="99"/>
      <c r="J48" s="100"/>
    </row>
    <row r="49" spans="1:10" ht="15.75" customHeight="1">
      <c r="A49" s="88" t="s">
        <v>460</v>
      </c>
      <c r="B49" s="89"/>
      <c r="C49" s="89"/>
      <c r="D49" s="89"/>
      <c r="E49" s="89"/>
      <c r="F49" s="89"/>
      <c r="G49" s="89"/>
      <c r="H49" s="89"/>
      <c r="I49" s="89"/>
      <c r="J49" s="90"/>
    </row>
    <row r="50" spans="1:10" ht="22.5" customHeight="1">
      <c r="A50" s="88" t="s">
        <v>629</v>
      </c>
      <c r="B50" s="99"/>
      <c r="C50" s="99"/>
      <c r="D50" s="99"/>
      <c r="E50" s="99"/>
      <c r="F50" s="99"/>
      <c r="G50" s="99"/>
      <c r="H50" s="99"/>
      <c r="I50" s="99"/>
      <c r="J50" s="100"/>
    </row>
    <row r="51" spans="1:10" ht="13.5" customHeight="1">
      <c r="A51" s="88" t="s">
        <v>461</v>
      </c>
      <c r="B51" s="89"/>
      <c r="C51" s="89"/>
      <c r="D51" s="89"/>
      <c r="E51" s="89"/>
      <c r="F51" s="89"/>
      <c r="G51" s="89"/>
      <c r="H51" s="89"/>
      <c r="I51" s="89"/>
      <c r="J51" s="90"/>
    </row>
    <row r="52" spans="1:10" ht="15.75" customHeight="1">
      <c r="A52" s="88" t="s">
        <v>630</v>
      </c>
      <c r="B52" s="99"/>
      <c r="C52" s="99"/>
      <c r="D52" s="99"/>
      <c r="E52" s="99"/>
      <c r="F52" s="99"/>
      <c r="G52" s="99"/>
      <c r="H52" s="99"/>
      <c r="I52" s="99"/>
      <c r="J52" s="100"/>
    </row>
    <row r="53" spans="1:10" ht="25.5" customHeight="1">
      <c r="A53" s="88" t="s">
        <v>462</v>
      </c>
      <c r="B53" s="89"/>
      <c r="C53" s="89"/>
      <c r="D53" s="89"/>
      <c r="E53" s="89"/>
      <c r="F53" s="89"/>
      <c r="G53" s="89"/>
      <c r="H53" s="89"/>
      <c r="I53" s="89"/>
      <c r="J53" s="90"/>
    </row>
    <row r="54" spans="1:10" ht="15.75" customHeight="1">
      <c r="A54" s="88" t="s">
        <v>631</v>
      </c>
      <c r="B54" s="99"/>
      <c r="C54" s="99"/>
      <c r="D54" s="99"/>
      <c r="E54" s="99"/>
      <c r="F54" s="99"/>
      <c r="G54" s="99"/>
      <c r="H54" s="99"/>
      <c r="I54" s="99"/>
      <c r="J54" s="100"/>
    </row>
    <row r="55" spans="1:10" ht="15.75" customHeight="1">
      <c r="A55" s="88" t="s">
        <v>463</v>
      </c>
      <c r="B55" s="89"/>
      <c r="C55" s="89"/>
      <c r="D55" s="89"/>
      <c r="E55" s="89"/>
      <c r="F55" s="89"/>
      <c r="G55" s="89"/>
      <c r="H55" s="89"/>
      <c r="I55" s="89"/>
      <c r="J55" s="90"/>
    </row>
    <row r="56" spans="1:10" ht="14.25" customHeight="1">
      <c r="A56" s="88" t="s">
        <v>632</v>
      </c>
      <c r="B56" s="99"/>
      <c r="C56" s="99"/>
      <c r="D56" s="99"/>
      <c r="E56" s="99"/>
      <c r="F56" s="99"/>
      <c r="G56" s="99"/>
      <c r="H56" s="99"/>
      <c r="I56" s="99"/>
      <c r="J56" s="100"/>
    </row>
    <row r="57" spans="1:10" ht="26.25" customHeight="1">
      <c r="A57" s="40" t="s">
        <v>14</v>
      </c>
      <c r="B57" s="46" t="s">
        <v>27</v>
      </c>
      <c r="C57" s="16" t="s">
        <v>666</v>
      </c>
      <c r="D57" s="39">
        <v>34361.69</v>
      </c>
      <c r="E57" s="39">
        <v>181.7</v>
      </c>
      <c r="F57" s="39">
        <v>0</v>
      </c>
      <c r="G57" s="39">
        <v>146.19</v>
      </c>
      <c r="H57" s="39">
        <v>43.33</v>
      </c>
      <c r="I57" s="39">
        <v>0</v>
      </c>
      <c r="J57" s="43">
        <f>D57+H57</f>
        <v>34405.020000000004</v>
      </c>
    </row>
    <row r="58" spans="1:10" ht="14.25" customHeight="1">
      <c r="A58" s="88" t="s">
        <v>203</v>
      </c>
      <c r="B58" s="89"/>
      <c r="C58" s="89"/>
      <c r="D58" s="89"/>
      <c r="E58" s="89"/>
      <c r="F58" s="89"/>
      <c r="G58" s="89"/>
      <c r="H58" s="89"/>
      <c r="I58" s="89"/>
      <c r="J58" s="90"/>
    </row>
    <row r="59" spans="1:10" ht="38.25" customHeight="1">
      <c r="A59" s="106" t="s">
        <v>634</v>
      </c>
      <c r="B59" s="99"/>
      <c r="C59" s="99"/>
      <c r="D59" s="99"/>
      <c r="E59" s="99"/>
      <c r="F59" s="99"/>
      <c r="G59" s="99"/>
      <c r="H59" s="99"/>
      <c r="I59" s="99"/>
      <c r="J59" s="100"/>
    </row>
    <row r="60" spans="1:10" ht="12.75" customHeight="1">
      <c r="A60" s="88" t="s">
        <v>204</v>
      </c>
      <c r="B60" s="89"/>
      <c r="C60" s="89"/>
      <c r="D60" s="89"/>
      <c r="E60" s="89"/>
      <c r="F60" s="89"/>
      <c r="G60" s="89"/>
      <c r="H60" s="89"/>
      <c r="I60" s="89"/>
      <c r="J60" s="90"/>
    </row>
    <row r="61" spans="1:10" ht="23.25" customHeight="1">
      <c r="A61" s="88" t="s">
        <v>635</v>
      </c>
      <c r="B61" s="99"/>
      <c r="C61" s="99"/>
      <c r="D61" s="99"/>
      <c r="E61" s="99"/>
      <c r="F61" s="99"/>
      <c r="G61" s="99"/>
      <c r="H61" s="99"/>
      <c r="I61" s="99"/>
      <c r="J61" s="100"/>
    </row>
    <row r="62" spans="1:10" ht="15" customHeight="1">
      <c r="A62" s="88" t="s">
        <v>205</v>
      </c>
      <c r="B62" s="89"/>
      <c r="C62" s="89"/>
      <c r="D62" s="89"/>
      <c r="E62" s="89"/>
      <c r="F62" s="89"/>
      <c r="G62" s="89"/>
      <c r="H62" s="89"/>
      <c r="I62" s="89"/>
      <c r="J62" s="90"/>
    </row>
    <row r="63" spans="1:10" ht="24" customHeight="1">
      <c r="A63" s="88" t="s">
        <v>481</v>
      </c>
      <c r="B63" s="99"/>
      <c r="C63" s="99"/>
      <c r="D63" s="99"/>
      <c r="E63" s="99"/>
      <c r="F63" s="99"/>
      <c r="G63" s="99"/>
      <c r="H63" s="99"/>
      <c r="I63" s="99"/>
      <c r="J63" s="100"/>
    </row>
    <row r="64" spans="1:10" ht="15.75" customHeight="1">
      <c r="A64" s="88" t="s">
        <v>206</v>
      </c>
      <c r="B64" s="89"/>
      <c r="C64" s="89"/>
      <c r="D64" s="89"/>
      <c r="E64" s="89"/>
      <c r="F64" s="89"/>
      <c r="G64" s="89"/>
      <c r="H64" s="89"/>
      <c r="I64" s="89"/>
      <c r="J64" s="90"/>
    </row>
    <row r="65" spans="1:10" ht="26.25" customHeight="1">
      <c r="A65" s="88" t="s">
        <v>636</v>
      </c>
      <c r="B65" s="99"/>
      <c r="C65" s="99"/>
      <c r="D65" s="99"/>
      <c r="E65" s="99"/>
      <c r="F65" s="99"/>
      <c r="G65" s="99"/>
      <c r="H65" s="99"/>
      <c r="I65" s="99"/>
      <c r="J65" s="100"/>
    </row>
    <row r="66" spans="1:10" ht="14.25" customHeight="1">
      <c r="A66" s="88" t="s">
        <v>207</v>
      </c>
      <c r="B66" s="89"/>
      <c r="C66" s="89"/>
      <c r="D66" s="89"/>
      <c r="E66" s="89"/>
      <c r="F66" s="89"/>
      <c r="G66" s="89"/>
      <c r="H66" s="89"/>
      <c r="I66" s="89"/>
      <c r="J66" s="90"/>
    </row>
    <row r="67" spans="1:10" ht="15" customHeight="1">
      <c r="A67" s="88" t="s">
        <v>586</v>
      </c>
      <c r="B67" s="99"/>
      <c r="C67" s="99"/>
      <c r="D67" s="99"/>
      <c r="E67" s="99"/>
      <c r="F67" s="99"/>
      <c r="G67" s="99"/>
      <c r="H67" s="99"/>
      <c r="I67" s="99"/>
      <c r="J67" s="100"/>
    </row>
    <row r="68" spans="1:10" ht="15" customHeight="1">
      <c r="A68" s="88" t="s">
        <v>479</v>
      </c>
      <c r="B68" s="89"/>
      <c r="C68" s="89"/>
      <c r="D68" s="89"/>
      <c r="E68" s="89"/>
      <c r="F68" s="89"/>
      <c r="G68" s="89"/>
      <c r="H68" s="89"/>
      <c r="I68" s="89"/>
      <c r="J68" s="90"/>
    </row>
    <row r="69" spans="1:10" ht="47.25" customHeight="1">
      <c r="A69" s="88" t="s">
        <v>637</v>
      </c>
      <c r="B69" s="99"/>
      <c r="C69" s="99"/>
      <c r="D69" s="99"/>
      <c r="E69" s="99"/>
      <c r="F69" s="99"/>
      <c r="G69" s="99"/>
      <c r="H69" s="99"/>
      <c r="I69" s="99"/>
      <c r="J69" s="100"/>
    </row>
    <row r="70" spans="1:10" ht="25.5" customHeight="1">
      <c r="A70" s="88" t="s">
        <v>464</v>
      </c>
      <c r="B70" s="89"/>
      <c r="C70" s="89"/>
      <c r="D70" s="89"/>
      <c r="E70" s="89"/>
      <c r="F70" s="89"/>
      <c r="G70" s="89"/>
      <c r="H70" s="89"/>
      <c r="I70" s="89"/>
      <c r="J70" s="90"/>
    </row>
    <row r="71" spans="1:10" ht="28.5" customHeight="1">
      <c r="A71" s="88" t="s">
        <v>638</v>
      </c>
      <c r="B71" s="99"/>
      <c r="C71" s="99"/>
      <c r="D71" s="99"/>
      <c r="E71" s="99"/>
      <c r="F71" s="99"/>
      <c r="G71" s="99"/>
      <c r="H71" s="99"/>
      <c r="I71" s="99"/>
      <c r="J71" s="100"/>
    </row>
    <row r="72" spans="1:10" ht="15" customHeight="1">
      <c r="A72" s="88" t="s">
        <v>480</v>
      </c>
      <c r="B72" s="89"/>
      <c r="C72" s="89"/>
      <c r="D72" s="89"/>
      <c r="E72" s="89"/>
      <c r="F72" s="89"/>
      <c r="G72" s="89"/>
      <c r="H72" s="89"/>
      <c r="I72" s="89"/>
      <c r="J72" s="90"/>
    </row>
    <row r="73" spans="1:10" ht="15" customHeight="1">
      <c r="A73" s="88" t="s">
        <v>566</v>
      </c>
      <c r="B73" s="99"/>
      <c r="C73" s="99"/>
      <c r="D73" s="99"/>
      <c r="E73" s="99"/>
      <c r="F73" s="99"/>
      <c r="G73" s="99"/>
      <c r="H73" s="99"/>
      <c r="I73" s="99"/>
      <c r="J73" s="100"/>
    </row>
    <row r="74" spans="1:10" ht="24.75" customHeight="1">
      <c r="A74" s="40" t="s">
        <v>15</v>
      </c>
      <c r="B74" s="41" t="s">
        <v>17</v>
      </c>
      <c r="C74" s="16" t="s">
        <v>666</v>
      </c>
      <c r="D74" s="39">
        <v>2316</v>
      </c>
      <c r="E74" s="39">
        <v>0</v>
      </c>
      <c r="F74" s="39">
        <v>0</v>
      </c>
      <c r="G74" s="39">
        <v>0</v>
      </c>
      <c r="H74" s="39">
        <v>7.8</v>
      </c>
      <c r="I74" s="39">
        <v>0</v>
      </c>
      <c r="J74" s="39">
        <f>D74+H74</f>
        <v>2323.8000000000002</v>
      </c>
    </row>
    <row r="75" spans="1:10" ht="15" customHeight="1">
      <c r="A75" s="88" t="s">
        <v>219</v>
      </c>
      <c r="B75" s="101"/>
      <c r="C75" s="101"/>
      <c r="D75" s="101"/>
      <c r="E75" s="101"/>
      <c r="F75" s="101"/>
      <c r="G75" s="101"/>
      <c r="H75" s="101"/>
      <c r="I75" s="101"/>
      <c r="J75" s="102"/>
    </row>
    <row r="76" spans="1:10" ht="15" customHeight="1">
      <c r="A76" s="88" t="s">
        <v>639</v>
      </c>
      <c r="B76" s="94"/>
      <c r="C76" s="94"/>
      <c r="D76" s="94"/>
      <c r="E76" s="94"/>
      <c r="F76" s="94"/>
      <c r="G76" s="94"/>
      <c r="H76" s="94"/>
      <c r="I76" s="94"/>
      <c r="J76" s="95"/>
    </row>
    <row r="77" spans="1:10" ht="14.25" customHeight="1">
      <c r="A77" s="88" t="s">
        <v>208</v>
      </c>
      <c r="B77" s="101"/>
      <c r="C77" s="101"/>
      <c r="D77" s="101"/>
      <c r="E77" s="101"/>
      <c r="F77" s="101"/>
      <c r="G77" s="101"/>
      <c r="H77" s="101"/>
      <c r="I77" s="101"/>
      <c r="J77" s="102"/>
    </row>
    <row r="78" spans="1:10" ht="14.25" customHeight="1">
      <c r="A78" s="88" t="s">
        <v>640</v>
      </c>
      <c r="B78" s="94"/>
      <c r="C78" s="94"/>
      <c r="D78" s="94"/>
      <c r="E78" s="94"/>
      <c r="F78" s="94"/>
      <c r="G78" s="94"/>
      <c r="H78" s="94"/>
      <c r="I78" s="94"/>
      <c r="J78" s="95"/>
    </row>
    <row r="79" spans="1:10" ht="14.25" customHeight="1">
      <c r="A79" s="88" t="s">
        <v>209</v>
      </c>
      <c r="B79" s="101"/>
      <c r="C79" s="101"/>
      <c r="D79" s="101"/>
      <c r="E79" s="101"/>
      <c r="F79" s="101"/>
      <c r="G79" s="101"/>
      <c r="H79" s="101"/>
      <c r="I79" s="101"/>
      <c r="J79" s="102"/>
    </row>
    <row r="80" spans="1:10" ht="12" customHeight="1">
      <c r="A80" s="88" t="s">
        <v>641</v>
      </c>
      <c r="B80" s="94"/>
      <c r="C80" s="94"/>
      <c r="D80" s="94"/>
      <c r="E80" s="94"/>
      <c r="F80" s="94"/>
      <c r="G80" s="94"/>
      <c r="H80" s="94"/>
      <c r="I80" s="94"/>
      <c r="J80" s="95"/>
    </row>
    <row r="81" spans="1:14" ht="25.5" customHeight="1">
      <c r="A81" s="88" t="s">
        <v>210</v>
      </c>
      <c r="B81" s="101"/>
      <c r="C81" s="101"/>
      <c r="D81" s="101"/>
      <c r="E81" s="101"/>
      <c r="F81" s="101"/>
      <c r="G81" s="101"/>
      <c r="H81" s="101"/>
      <c r="I81" s="101"/>
      <c r="J81" s="102"/>
    </row>
    <row r="82" spans="1:14" ht="27" customHeight="1">
      <c r="A82" s="106" t="s">
        <v>482</v>
      </c>
      <c r="B82" s="94"/>
      <c r="C82" s="94"/>
      <c r="D82" s="94"/>
      <c r="E82" s="94"/>
      <c r="F82" s="94"/>
      <c r="G82" s="94"/>
      <c r="H82" s="94"/>
      <c r="I82" s="94"/>
      <c r="J82" s="95"/>
    </row>
    <row r="83" spans="1:14" ht="26.25" customHeight="1">
      <c r="A83" s="40" t="s">
        <v>16</v>
      </c>
      <c r="B83" s="45" t="s">
        <v>18</v>
      </c>
      <c r="C83" s="16" t="s">
        <v>666</v>
      </c>
      <c r="D83" s="39">
        <v>342.44</v>
      </c>
      <c r="E83" s="39">
        <v>0</v>
      </c>
      <c r="F83" s="39">
        <v>0</v>
      </c>
      <c r="G83" s="39">
        <v>0</v>
      </c>
      <c r="H83" s="39">
        <v>0</v>
      </c>
      <c r="I83" s="39">
        <v>0</v>
      </c>
      <c r="J83" s="39">
        <f>D83+H83</f>
        <v>342.44</v>
      </c>
      <c r="N83" s="11"/>
    </row>
    <row r="84" spans="1:14" ht="13.5" customHeight="1">
      <c r="A84" s="88" t="s">
        <v>211</v>
      </c>
      <c r="B84" s="101"/>
      <c r="C84" s="101"/>
      <c r="D84" s="101"/>
      <c r="E84" s="101"/>
      <c r="F84" s="101"/>
      <c r="G84" s="101"/>
      <c r="H84" s="101"/>
      <c r="I84" s="101"/>
      <c r="J84" s="102"/>
    </row>
    <row r="85" spans="1:14" ht="25.5" customHeight="1">
      <c r="A85" s="106" t="s">
        <v>642</v>
      </c>
      <c r="B85" s="94"/>
      <c r="C85" s="94"/>
      <c r="D85" s="94"/>
      <c r="E85" s="94"/>
      <c r="F85" s="94"/>
      <c r="G85" s="94"/>
      <c r="H85" s="94"/>
      <c r="I85" s="94"/>
      <c r="J85" s="95"/>
    </row>
    <row r="86" spans="1:14" ht="12.75" customHeight="1">
      <c r="A86" s="88" t="s">
        <v>212</v>
      </c>
      <c r="B86" s="101"/>
      <c r="C86" s="101"/>
      <c r="D86" s="101"/>
      <c r="E86" s="101"/>
      <c r="F86" s="101"/>
      <c r="G86" s="101"/>
      <c r="H86" s="101"/>
      <c r="I86" s="101"/>
      <c r="J86" s="102"/>
    </row>
    <row r="87" spans="1:14" ht="15" customHeight="1">
      <c r="A87" s="88" t="s">
        <v>588</v>
      </c>
      <c r="B87" s="94"/>
      <c r="C87" s="94"/>
      <c r="D87" s="94"/>
      <c r="E87" s="94"/>
      <c r="F87" s="94"/>
      <c r="G87" s="94"/>
      <c r="H87" s="94"/>
      <c r="I87" s="94"/>
      <c r="J87" s="95"/>
    </row>
    <row r="88" spans="1:14" ht="14.25" customHeight="1">
      <c r="A88" s="88" t="s">
        <v>213</v>
      </c>
      <c r="B88" s="101"/>
      <c r="C88" s="101"/>
      <c r="D88" s="101"/>
      <c r="E88" s="101"/>
      <c r="F88" s="101"/>
      <c r="G88" s="101"/>
      <c r="H88" s="101"/>
      <c r="I88" s="101"/>
      <c r="J88" s="102"/>
    </row>
    <row r="89" spans="1:14" ht="24" customHeight="1">
      <c r="A89" s="106" t="s">
        <v>483</v>
      </c>
      <c r="B89" s="94"/>
      <c r="C89" s="94"/>
      <c r="D89" s="94"/>
      <c r="E89" s="94"/>
      <c r="F89" s="94"/>
      <c r="G89" s="94"/>
      <c r="H89" s="94"/>
      <c r="I89" s="94"/>
      <c r="J89" s="95"/>
    </row>
    <row r="90" spans="1:14" ht="13.5" customHeight="1">
      <c r="A90" s="88" t="s">
        <v>214</v>
      </c>
      <c r="B90" s="101"/>
      <c r="C90" s="101"/>
      <c r="D90" s="101"/>
      <c r="E90" s="101"/>
      <c r="F90" s="101"/>
      <c r="G90" s="101"/>
      <c r="H90" s="101"/>
      <c r="I90" s="101"/>
      <c r="J90" s="102"/>
    </row>
    <row r="91" spans="1:14" ht="24.75" customHeight="1">
      <c r="A91" s="88" t="s">
        <v>643</v>
      </c>
      <c r="B91" s="176"/>
      <c r="C91" s="176"/>
      <c r="D91" s="176"/>
      <c r="E91" s="176"/>
      <c r="F91" s="176"/>
      <c r="G91" s="176"/>
      <c r="H91" s="176"/>
      <c r="I91" s="176"/>
      <c r="J91" s="177"/>
    </row>
    <row r="92" spans="1:14" ht="12" customHeight="1">
      <c r="A92" s="88" t="s">
        <v>215</v>
      </c>
      <c r="B92" s="101"/>
      <c r="C92" s="101"/>
      <c r="D92" s="101"/>
      <c r="E92" s="101"/>
      <c r="F92" s="101"/>
      <c r="G92" s="101"/>
      <c r="H92" s="101"/>
      <c r="I92" s="101"/>
      <c r="J92" s="102"/>
    </row>
    <row r="93" spans="1:14" ht="15" customHeight="1">
      <c r="A93" s="88" t="s">
        <v>484</v>
      </c>
      <c r="B93" s="94"/>
      <c r="C93" s="94"/>
      <c r="D93" s="94"/>
      <c r="E93" s="94"/>
      <c r="F93" s="94"/>
      <c r="G93" s="94"/>
      <c r="H93" s="94"/>
      <c r="I93" s="94"/>
      <c r="J93" s="95"/>
    </row>
    <row r="94" spans="1:14" ht="24.75" customHeight="1">
      <c r="A94" s="88" t="s">
        <v>216</v>
      </c>
      <c r="B94" s="101"/>
      <c r="C94" s="101"/>
      <c r="D94" s="101"/>
      <c r="E94" s="101"/>
      <c r="F94" s="101"/>
      <c r="G94" s="101"/>
      <c r="H94" s="101"/>
      <c r="I94" s="101"/>
      <c r="J94" s="102"/>
    </row>
    <row r="95" spans="1:14" ht="23.25" customHeight="1">
      <c r="A95" s="88" t="s">
        <v>644</v>
      </c>
      <c r="B95" s="94"/>
      <c r="C95" s="94"/>
      <c r="D95" s="94"/>
      <c r="E95" s="94"/>
      <c r="F95" s="94"/>
      <c r="G95" s="94"/>
      <c r="H95" s="94"/>
      <c r="I95" s="94"/>
      <c r="J95" s="95"/>
    </row>
    <row r="96" spans="1:14" ht="24.75" customHeight="1">
      <c r="A96" s="88" t="s">
        <v>217</v>
      </c>
      <c r="B96" s="101"/>
      <c r="C96" s="101"/>
      <c r="D96" s="101"/>
      <c r="E96" s="101"/>
      <c r="F96" s="101"/>
      <c r="G96" s="101"/>
      <c r="H96" s="101"/>
      <c r="I96" s="101"/>
      <c r="J96" s="102"/>
    </row>
    <row r="97" spans="1:10" ht="24.75" customHeight="1">
      <c r="A97" s="88" t="s">
        <v>645</v>
      </c>
      <c r="B97" s="94"/>
      <c r="C97" s="94"/>
      <c r="D97" s="94"/>
      <c r="E97" s="94"/>
      <c r="F97" s="94"/>
      <c r="G97" s="94"/>
      <c r="H97" s="94"/>
      <c r="I97" s="94"/>
      <c r="J97" s="95"/>
    </row>
    <row r="98" spans="1:10" ht="12.75" customHeight="1">
      <c r="A98" s="88" t="s">
        <v>218</v>
      </c>
      <c r="B98" s="101"/>
      <c r="C98" s="101"/>
      <c r="D98" s="101"/>
      <c r="E98" s="101"/>
      <c r="F98" s="101"/>
      <c r="G98" s="101"/>
      <c r="H98" s="101"/>
      <c r="I98" s="101"/>
      <c r="J98" s="102"/>
    </row>
    <row r="99" spans="1:10" ht="24.75" customHeight="1">
      <c r="A99" s="88" t="s">
        <v>567</v>
      </c>
      <c r="B99" s="94"/>
      <c r="C99" s="94"/>
      <c r="D99" s="94"/>
      <c r="E99" s="94"/>
      <c r="F99" s="94"/>
      <c r="G99" s="94"/>
      <c r="H99" s="94"/>
      <c r="I99" s="94"/>
      <c r="J99" s="95"/>
    </row>
    <row r="100" spans="1:10" ht="35.25" customHeight="1">
      <c r="A100" s="46" t="s">
        <v>435</v>
      </c>
      <c r="B100" s="41" t="s">
        <v>488</v>
      </c>
      <c r="C100" s="16" t="s">
        <v>666</v>
      </c>
      <c r="D100" s="39">
        <v>8436.36</v>
      </c>
      <c r="E100" s="39">
        <v>0</v>
      </c>
      <c r="F100" s="39">
        <v>0</v>
      </c>
      <c r="G100" s="39">
        <v>8014.55</v>
      </c>
      <c r="H100" s="39">
        <v>0</v>
      </c>
      <c r="I100" s="39">
        <v>0</v>
      </c>
      <c r="J100" s="39">
        <f>D100+H100</f>
        <v>8436.36</v>
      </c>
    </row>
    <row r="101" spans="1:10" ht="39" customHeight="1">
      <c r="A101" s="88" t="s">
        <v>485</v>
      </c>
      <c r="B101" s="131"/>
      <c r="C101" s="131"/>
      <c r="D101" s="131"/>
      <c r="E101" s="131"/>
      <c r="F101" s="131"/>
      <c r="G101" s="131"/>
      <c r="H101" s="131"/>
      <c r="I101" s="131"/>
      <c r="J101" s="132"/>
    </row>
    <row r="102" spans="1:10" ht="27.75" customHeight="1">
      <c r="A102" s="88" t="s">
        <v>646</v>
      </c>
      <c r="B102" s="94"/>
      <c r="C102" s="94"/>
      <c r="D102" s="94"/>
      <c r="E102" s="94"/>
      <c r="F102" s="94"/>
      <c r="G102" s="94"/>
      <c r="H102" s="94"/>
      <c r="I102" s="94"/>
      <c r="J102" s="95"/>
    </row>
    <row r="103" spans="1:10" ht="24.75" customHeight="1">
      <c r="A103" s="40" t="s">
        <v>465</v>
      </c>
      <c r="B103" s="45" t="s">
        <v>466</v>
      </c>
      <c r="C103" s="16" t="s">
        <v>666</v>
      </c>
      <c r="D103" s="39">
        <v>0</v>
      </c>
      <c r="E103" s="39">
        <v>0</v>
      </c>
      <c r="F103" s="39">
        <v>0</v>
      </c>
      <c r="G103" s="39">
        <v>0</v>
      </c>
      <c r="H103" s="39">
        <v>0</v>
      </c>
      <c r="I103" s="39">
        <v>0</v>
      </c>
      <c r="J103" s="39">
        <f>D103+I103</f>
        <v>0</v>
      </c>
    </row>
    <row r="104" spans="1:10" ht="15" customHeight="1">
      <c r="A104" s="88" t="s">
        <v>467</v>
      </c>
      <c r="B104" s="89"/>
      <c r="C104" s="89"/>
      <c r="D104" s="89"/>
      <c r="E104" s="89"/>
      <c r="F104" s="89"/>
      <c r="G104" s="89"/>
      <c r="H104" s="89"/>
      <c r="I104" s="89"/>
      <c r="J104" s="90"/>
    </row>
    <row r="105" spans="1:10" ht="37.5" customHeight="1">
      <c r="A105" s="88" t="s">
        <v>647</v>
      </c>
      <c r="B105" s="94"/>
      <c r="C105" s="94"/>
      <c r="D105" s="94"/>
      <c r="E105" s="94"/>
      <c r="F105" s="94"/>
      <c r="G105" s="94"/>
      <c r="H105" s="94"/>
      <c r="I105" s="94"/>
      <c r="J105" s="95"/>
    </row>
    <row r="106" spans="1:10" ht="27.75" customHeight="1">
      <c r="A106" s="46" t="s">
        <v>468</v>
      </c>
      <c r="B106" s="41" t="s">
        <v>469</v>
      </c>
      <c r="C106" s="16" t="s">
        <v>666</v>
      </c>
      <c r="D106" s="39">
        <v>1202.3800000000001</v>
      </c>
      <c r="E106" s="39">
        <v>0</v>
      </c>
      <c r="F106" s="39">
        <v>0</v>
      </c>
      <c r="G106" s="39">
        <v>1142.26</v>
      </c>
      <c r="H106" s="39">
        <v>0</v>
      </c>
      <c r="I106" s="39">
        <v>0</v>
      </c>
      <c r="J106" s="39">
        <f>D106+H106</f>
        <v>1202.3800000000001</v>
      </c>
    </row>
    <row r="107" spans="1:10" ht="25.5" customHeight="1">
      <c r="A107" s="88" t="s">
        <v>470</v>
      </c>
      <c r="B107" s="89"/>
      <c r="C107" s="89"/>
      <c r="D107" s="89"/>
      <c r="E107" s="89"/>
      <c r="F107" s="89"/>
      <c r="G107" s="89"/>
      <c r="H107" s="89"/>
      <c r="I107" s="89"/>
      <c r="J107" s="90"/>
    </row>
    <row r="108" spans="1:10" ht="36.75" customHeight="1">
      <c r="A108" s="88" t="s">
        <v>648</v>
      </c>
      <c r="B108" s="94"/>
      <c r="C108" s="94"/>
      <c r="D108" s="94"/>
      <c r="E108" s="94"/>
      <c r="F108" s="94"/>
      <c r="G108" s="94"/>
      <c r="H108" s="94"/>
      <c r="I108" s="94"/>
      <c r="J108" s="95"/>
    </row>
    <row r="109" spans="1:10" ht="36.75" customHeight="1">
      <c r="A109" s="50" t="s">
        <v>19</v>
      </c>
      <c r="B109" s="48" t="s">
        <v>20</v>
      </c>
      <c r="C109" s="20" t="s">
        <v>667</v>
      </c>
      <c r="D109" s="51">
        <f t="shared" ref="D109:I109" si="1">D110</f>
        <v>1715.5</v>
      </c>
      <c r="E109" s="51">
        <f t="shared" si="1"/>
        <v>0</v>
      </c>
      <c r="F109" s="51">
        <f t="shared" si="1"/>
        <v>0</v>
      </c>
      <c r="G109" s="51">
        <f t="shared" si="1"/>
        <v>0</v>
      </c>
      <c r="H109" s="51">
        <f t="shared" si="1"/>
        <v>0</v>
      </c>
      <c r="I109" s="51">
        <f t="shared" si="1"/>
        <v>0</v>
      </c>
      <c r="J109" s="51">
        <f>D109+G109</f>
        <v>1715.5</v>
      </c>
    </row>
    <row r="110" spans="1:10" ht="36">
      <c r="A110" s="40" t="s">
        <v>21</v>
      </c>
      <c r="B110" s="41" t="s">
        <v>22</v>
      </c>
      <c r="C110" s="16" t="s">
        <v>667</v>
      </c>
      <c r="D110" s="39">
        <v>1715.5</v>
      </c>
      <c r="E110" s="39">
        <v>0</v>
      </c>
      <c r="F110" s="39">
        <v>0</v>
      </c>
      <c r="G110" s="39">
        <v>0</v>
      </c>
      <c r="H110" s="39">
        <v>0</v>
      </c>
      <c r="I110" s="39">
        <v>0</v>
      </c>
      <c r="J110" s="39">
        <f>D110+H110</f>
        <v>1715.5</v>
      </c>
    </row>
    <row r="111" spans="1:10" ht="12.75" customHeight="1">
      <c r="A111" s="88" t="s">
        <v>220</v>
      </c>
      <c r="B111" s="101"/>
      <c r="C111" s="101"/>
      <c r="D111" s="101"/>
      <c r="E111" s="101"/>
      <c r="F111" s="101"/>
      <c r="G111" s="101"/>
      <c r="H111" s="101"/>
      <c r="I111" s="101"/>
      <c r="J111" s="102"/>
    </row>
    <row r="112" spans="1:10" ht="24" customHeight="1">
      <c r="A112" s="88" t="s">
        <v>649</v>
      </c>
      <c r="B112" s="94"/>
      <c r="C112" s="94"/>
      <c r="D112" s="94"/>
      <c r="E112" s="94"/>
      <c r="F112" s="94"/>
      <c r="G112" s="94"/>
      <c r="H112" s="94"/>
      <c r="I112" s="94"/>
      <c r="J112" s="95"/>
    </row>
    <row r="113" spans="1:10" ht="11.25" customHeight="1">
      <c r="A113" s="88" t="s">
        <v>221</v>
      </c>
      <c r="B113" s="101"/>
      <c r="C113" s="101"/>
      <c r="D113" s="101"/>
      <c r="E113" s="101"/>
      <c r="F113" s="101"/>
      <c r="G113" s="101"/>
      <c r="H113" s="101"/>
      <c r="I113" s="101"/>
      <c r="J113" s="102"/>
    </row>
    <row r="114" spans="1:10" ht="27.75" customHeight="1">
      <c r="A114" s="88" t="s">
        <v>650</v>
      </c>
      <c r="B114" s="94"/>
      <c r="C114" s="94"/>
      <c r="D114" s="94"/>
      <c r="E114" s="94"/>
      <c r="F114" s="94"/>
      <c r="G114" s="94"/>
      <c r="H114" s="94"/>
      <c r="I114" s="94"/>
      <c r="J114" s="95"/>
    </row>
    <row r="115" spans="1:10" ht="23.25" customHeight="1">
      <c r="A115" s="88" t="s">
        <v>222</v>
      </c>
      <c r="B115" s="101"/>
      <c r="C115" s="101"/>
      <c r="D115" s="101"/>
      <c r="E115" s="101"/>
      <c r="F115" s="101"/>
      <c r="G115" s="101"/>
      <c r="H115" s="101"/>
      <c r="I115" s="101"/>
      <c r="J115" s="102"/>
    </row>
    <row r="116" spans="1:10" ht="27" customHeight="1">
      <c r="A116" s="106" t="s">
        <v>651</v>
      </c>
      <c r="B116" s="94"/>
      <c r="C116" s="94"/>
      <c r="D116" s="94"/>
      <c r="E116" s="94"/>
      <c r="F116" s="94"/>
      <c r="G116" s="94"/>
      <c r="H116" s="94"/>
      <c r="I116" s="94"/>
      <c r="J116" s="95"/>
    </row>
    <row r="117" spans="1:10" ht="14.25" customHeight="1">
      <c r="A117" s="88" t="s">
        <v>223</v>
      </c>
      <c r="B117" s="101"/>
      <c r="C117" s="101"/>
      <c r="D117" s="101"/>
      <c r="E117" s="101"/>
      <c r="F117" s="101"/>
      <c r="G117" s="101"/>
      <c r="H117" s="101"/>
      <c r="I117" s="101"/>
      <c r="J117" s="102"/>
    </row>
    <row r="118" spans="1:10" ht="14.25" customHeight="1">
      <c r="A118" s="88" t="s">
        <v>476</v>
      </c>
      <c r="B118" s="94"/>
      <c r="C118" s="94"/>
      <c r="D118" s="94"/>
      <c r="E118" s="94"/>
      <c r="F118" s="94"/>
      <c r="G118" s="94"/>
      <c r="H118" s="94"/>
      <c r="I118" s="94"/>
      <c r="J118" s="95"/>
    </row>
    <row r="119" spans="1:10" ht="14.25" customHeight="1">
      <c r="A119" s="88" t="s">
        <v>224</v>
      </c>
      <c r="B119" s="101"/>
      <c r="C119" s="101"/>
      <c r="D119" s="101"/>
      <c r="E119" s="101"/>
      <c r="F119" s="101"/>
      <c r="G119" s="101"/>
      <c r="H119" s="101"/>
      <c r="I119" s="101"/>
      <c r="J119" s="102"/>
    </row>
    <row r="120" spans="1:10" ht="14.25" customHeight="1">
      <c r="A120" s="88" t="s">
        <v>475</v>
      </c>
      <c r="B120" s="94"/>
      <c r="C120" s="94"/>
      <c r="D120" s="94"/>
      <c r="E120" s="94"/>
      <c r="F120" s="94"/>
      <c r="G120" s="94"/>
      <c r="H120" s="94"/>
      <c r="I120" s="94"/>
      <c r="J120" s="95"/>
    </row>
    <row r="121" spans="1:10" ht="36.75">
      <c r="A121" s="50" t="s">
        <v>23</v>
      </c>
      <c r="B121" s="52" t="s">
        <v>24</v>
      </c>
      <c r="C121" s="20" t="s">
        <v>666</v>
      </c>
      <c r="D121" s="51">
        <f t="shared" ref="D121:I121" si="2">D122+D135</f>
        <v>22419.82</v>
      </c>
      <c r="E121" s="51">
        <f t="shared" si="2"/>
        <v>0</v>
      </c>
      <c r="F121" s="51">
        <f t="shared" si="2"/>
        <v>0</v>
      </c>
      <c r="G121" s="51">
        <f t="shared" si="2"/>
        <v>11268.09</v>
      </c>
      <c r="H121" s="51">
        <f t="shared" si="2"/>
        <v>0</v>
      </c>
      <c r="I121" s="51">
        <f t="shared" si="2"/>
        <v>0</v>
      </c>
      <c r="J121" s="51">
        <f>D121+H121</f>
        <v>22419.82</v>
      </c>
    </row>
    <row r="122" spans="1:10" ht="36.75" customHeight="1">
      <c r="A122" s="40" t="s">
        <v>25</v>
      </c>
      <c r="B122" s="41" t="s">
        <v>26</v>
      </c>
      <c r="C122" s="16" t="s">
        <v>666</v>
      </c>
      <c r="D122" s="39">
        <v>12157.94</v>
      </c>
      <c r="E122" s="39">
        <v>0</v>
      </c>
      <c r="F122" s="39">
        <v>0</v>
      </c>
      <c r="G122" s="39">
        <v>1006.21</v>
      </c>
      <c r="H122" s="39">
        <v>0</v>
      </c>
      <c r="I122" s="39">
        <v>0</v>
      </c>
      <c r="J122" s="39">
        <f>D122+H122</f>
        <v>12157.94</v>
      </c>
    </row>
    <row r="123" spans="1:10" ht="13.5" customHeight="1">
      <c r="A123" s="88" t="s">
        <v>587</v>
      </c>
      <c r="B123" s="89"/>
      <c r="C123" s="89"/>
      <c r="D123" s="89"/>
      <c r="E123" s="89"/>
      <c r="F123" s="89"/>
      <c r="G123" s="89"/>
      <c r="H123" s="89"/>
      <c r="I123" s="89"/>
      <c r="J123" s="90"/>
    </row>
    <row r="124" spans="1:10" ht="25.5" customHeight="1">
      <c r="A124" s="88" t="s">
        <v>652</v>
      </c>
      <c r="B124" s="99"/>
      <c r="C124" s="99"/>
      <c r="D124" s="99"/>
      <c r="E124" s="99"/>
      <c r="F124" s="99"/>
      <c r="G124" s="99"/>
      <c r="H124" s="99"/>
      <c r="I124" s="99"/>
      <c r="J124" s="100"/>
    </row>
    <row r="125" spans="1:10" ht="12.75" customHeight="1">
      <c r="A125" s="88" t="s">
        <v>225</v>
      </c>
      <c r="B125" s="89"/>
      <c r="C125" s="89"/>
      <c r="D125" s="89"/>
      <c r="E125" s="89"/>
      <c r="F125" s="89"/>
      <c r="G125" s="89"/>
      <c r="H125" s="89"/>
      <c r="I125" s="89"/>
      <c r="J125" s="90"/>
    </row>
    <row r="126" spans="1:10" ht="22.5" customHeight="1">
      <c r="A126" s="88" t="s">
        <v>653</v>
      </c>
      <c r="B126" s="99"/>
      <c r="C126" s="99"/>
      <c r="D126" s="99"/>
      <c r="E126" s="99"/>
      <c r="F126" s="99"/>
      <c r="G126" s="99"/>
      <c r="H126" s="99"/>
      <c r="I126" s="99"/>
      <c r="J126" s="100"/>
    </row>
    <row r="127" spans="1:10" ht="14.25" customHeight="1">
      <c r="A127" s="88" t="s">
        <v>226</v>
      </c>
      <c r="B127" s="89"/>
      <c r="C127" s="89"/>
      <c r="D127" s="89"/>
      <c r="E127" s="89"/>
      <c r="F127" s="89"/>
      <c r="G127" s="89"/>
      <c r="H127" s="89"/>
      <c r="I127" s="89"/>
      <c r="J127" s="90"/>
    </row>
    <row r="128" spans="1:10" ht="38.25" customHeight="1">
      <c r="A128" s="106" t="s">
        <v>654</v>
      </c>
      <c r="B128" s="99"/>
      <c r="C128" s="99"/>
      <c r="D128" s="99"/>
      <c r="E128" s="99"/>
      <c r="F128" s="99"/>
      <c r="G128" s="99"/>
      <c r="H128" s="99"/>
      <c r="I128" s="99"/>
      <c r="J128" s="100"/>
    </row>
    <row r="129" spans="1:11" ht="14.25" customHeight="1">
      <c r="A129" s="88" t="s">
        <v>227</v>
      </c>
      <c r="B129" s="89"/>
      <c r="C129" s="89"/>
      <c r="D129" s="89"/>
      <c r="E129" s="89"/>
      <c r="F129" s="89"/>
      <c r="G129" s="89"/>
      <c r="H129" s="89"/>
      <c r="I129" s="89"/>
      <c r="J129" s="90"/>
    </row>
    <row r="130" spans="1:11" ht="15" customHeight="1">
      <c r="A130" s="88" t="s">
        <v>474</v>
      </c>
      <c r="B130" s="99"/>
      <c r="C130" s="99"/>
      <c r="D130" s="99"/>
      <c r="E130" s="99"/>
      <c r="F130" s="99"/>
      <c r="G130" s="99"/>
      <c r="H130" s="99"/>
      <c r="I130" s="99"/>
      <c r="J130" s="100"/>
    </row>
    <row r="131" spans="1:11" ht="11.25" customHeight="1">
      <c r="A131" s="88" t="s">
        <v>471</v>
      </c>
      <c r="B131" s="89"/>
      <c r="C131" s="89"/>
      <c r="D131" s="89"/>
      <c r="E131" s="89"/>
      <c r="F131" s="89"/>
      <c r="G131" s="89"/>
      <c r="H131" s="89"/>
      <c r="I131" s="89"/>
      <c r="J131" s="90"/>
    </row>
    <row r="132" spans="1:11" ht="15" customHeight="1">
      <c r="A132" s="88" t="s">
        <v>655</v>
      </c>
      <c r="B132" s="99"/>
      <c r="C132" s="99"/>
      <c r="D132" s="99"/>
      <c r="E132" s="99"/>
      <c r="F132" s="99"/>
      <c r="G132" s="99"/>
      <c r="H132" s="99"/>
      <c r="I132" s="99"/>
      <c r="J132" s="100"/>
    </row>
    <row r="133" spans="1:11" ht="15" customHeight="1">
      <c r="A133" s="88" t="s">
        <v>472</v>
      </c>
      <c r="B133" s="89"/>
      <c r="C133" s="89"/>
      <c r="D133" s="89"/>
      <c r="E133" s="89"/>
      <c r="F133" s="89"/>
      <c r="G133" s="89"/>
      <c r="H133" s="89"/>
      <c r="I133" s="89"/>
      <c r="J133" s="90"/>
    </row>
    <row r="134" spans="1:11" ht="25.5" customHeight="1">
      <c r="A134" s="106" t="s">
        <v>656</v>
      </c>
      <c r="B134" s="99"/>
      <c r="C134" s="99"/>
      <c r="D134" s="99"/>
      <c r="E134" s="99"/>
      <c r="F134" s="99"/>
      <c r="G134" s="99"/>
      <c r="H134" s="99"/>
      <c r="I134" s="99"/>
      <c r="J134" s="100"/>
    </row>
    <row r="135" spans="1:11" ht="50.25" customHeight="1">
      <c r="A135" s="46" t="s">
        <v>228</v>
      </c>
      <c r="B135" s="41" t="s">
        <v>473</v>
      </c>
      <c r="C135" s="16" t="s">
        <v>666</v>
      </c>
      <c r="D135" s="37">
        <v>10261.879999999999</v>
      </c>
      <c r="E135" s="37">
        <v>0</v>
      </c>
      <c r="F135" s="37">
        <v>0</v>
      </c>
      <c r="G135" s="37">
        <v>10261.879999999999</v>
      </c>
      <c r="H135" s="37">
        <v>0</v>
      </c>
      <c r="I135" s="37">
        <v>0</v>
      </c>
      <c r="J135" s="37">
        <f>D135+H135</f>
        <v>10261.879999999999</v>
      </c>
    </row>
    <row r="136" spans="1:11" ht="13.5" customHeight="1">
      <c r="A136" s="88" t="s">
        <v>229</v>
      </c>
      <c r="B136" s="89"/>
      <c r="C136" s="89"/>
      <c r="D136" s="89"/>
      <c r="E136" s="89"/>
      <c r="F136" s="89"/>
      <c r="G136" s="89"/>
      <c r="H136" s="89"/>
      <c r="I136" s="89"/>
      <c r="J136" s="90"/>
    </row>
    <row r="137" spans="1:11" ht="39.75" customHeight="1">
      <c r="A137" s="106" t="s">
        <v>657</v>
      </c>
      <c r="B137" s="99"/>
      <c r="C137" s="99"/>
      <c r="D137" s="99"/>
      <c r="E137" s="99"/>
      <c r="F137" s="99"/>
      <c r="G137" s="99"/>
      <c r="H137" s="99"/>
      <c r="I137" s="99"/>
      <c r="J137" s="100"/>
    </row>
    <row r="138" spans="1:11" ht="24.75" customHeight="1">
      <c r="A138" s="88" t="s">
        <v>230</v>
      </c>
      <c r="B138" s="89"/>
      <c r="C138" s="89"/>
      <c r="D138" s="89"/>
      <c r="E138" s="89"/>
      <c r="F138" s="89"/>
      <c r="G138" s="89"/>
      <c r="H138" s="89"/>
      <c r="I138" s="89"/>
      <c r="J138" s="90"/>
    </row>
    <row r="139" spans="1:11" ht="38.25" customHeight="1">
      <c r="A139" s="106" t="s">
        <v>659</v>
      </c>
      <c r="B139" s="99"/>
      <c r="C139" s="99"/>
      <c r="D139" s="99"/>
      <c r="E139" s="99"/>
      <c r="F139" s="99"/>
      <c r="G139" s="99"/>
      <c r="H139" s="99"/>
      <c r="I139" s="99"/>
      <c r="J139" s="100"/>
    </row>
    <row r="140" spans="1:11" ht="12.75" customHeight="1">
      <c r="A140" s="88" t="s">
        <v>231</v>
      </c>
      <c r="B140" s="89"/>
      <c r="C140" s="89"/>
      <c r="D140" s="89"/>
      <c r="E140" s="89"/>
      <c r="F140" s="89"/>
      <c r="G140" s="89"/>
      <c r="H140" s="89"/>
      <c r="I140" s="89"/>
      <c r="J140" s="90"/>
    </row>
    <row r="141" spans="1:11" ht="15" customHeight="1">
      <c r="A141" s="88" t="s">
        <v>658</v>
      </c>
      <c r="B141" s="99"/>
      <c r="C141" s="99"/>
      <c r="D141" s="99"/>
      <c r="E141" s="99"/>
      <c r="F141" s="99"/>
      <c r="G141" s="99"/>
      <c r="H141" s="99"/>
      <c r="I141" s="99"/>
      <c r="J141" s="100"/>
    </row>
    <row r="142" spans="1:11">
      <c r="A142" s="91" t="s">
        <v>28</v>
      </c>
      <c r="B142" s="92"/>
      <c r="C142" s="92"/>
      <c r="D142" s="92"/>
      <c r="E142" s="92"/>
      <c r="F142" s="92"/>
      <c r="G142" s="92"/>
      <c r="H142" s="92"/>
      <c r="I142" s="92"/>
      <c r="J142" s="93"/>
    </row>
    <row r="143" spans="1:11" ht="39.75" customHeight="1">
      <c r="A143" s="50" t="s">
        <v>30</v>
      </c>
      <c r="B143" s="48" t="s">
        <v>29</v>
      </c>
      <c r="C143" s="20" t="s">
        <v>666</v>
      </c>
      <c r="D143" s="70">
        <f t="shared" ref="D143:I143" si="3">D144+D149+D152+D155+D158</f>
        <v>28769.469999999998</v>
      </c>
      <c r="E143" s="70">
        <f t="shared" si="3"/>
        <v>0</v>
      </c>
      <c r="F143" s="70">
        <f t="shared" si="3"/>
        <v>0</v>
      </c>
      <c r="G143" s="70">
        <f>G144+G149+G152+G155+G158</f>
        <v>8239.2999999999993</v>
      </c>
      <c r="H143" s="70">
        <f t="shared" si="3"/>
        <v>1484.84</v>
      </c>
      <c r="I143" s="70">
        <f t="shared" si="3"/>
        <v>0</v>
      </c>
      <c r="J143" s="70">
        <f>D143+H143</f>
        <v>30254.309999999998</v>
      </c>
      <c r="K143" s="3"/>
    </row>
    <row r="144" spans="1:11" ht="25.5" customHeight="1">
      <c r="A144" s="40" t="s">
        <v>31</v>
      </c>
      <c r="B144" s="41" t="s">
        <v>32</v>
      </c>
      <c r="C144" s="16" t="s">
        <v>666</v>
      </c>
      <c r="D144" s="65">
        <v>3296</v>
      </c>
      <c r="E144" s="65">
        <v>0</v>
      </c>
      <c r="F144" s="65">
        <v>0</v>
      </c>
      <c r="G144" s="65">
        <v>0</v>
      </c>
      <c r="H144" s="65">
        <v>0</v>
      </c>
      <c r="I144" s="65">
        <v>0</v>
      </c>
      <c r="J144" s="65">
        <f>D144+H144</f>
        <v>3296</v>
      </c>
    </row>
    <row r="145" spans="1:13" ht="25.5" customHeight="1">
      <c r="A145" s="96" t="s">
        <v>232</v>
      </c>
      <c r="B145" s="97"/>
      <c r="C145" s="97"/>
      <c r="D145" s="97"/>
      <c r="E145" s="97"/>
      <c r="F145" s="97"/>
      <c r="G145" s="97"/>
      <c r="H145" s="97"/>
      <c r="I145" s="97"/>
      <c r="J145" s="98"/>
      <c r="M145" s="2"/>
    </row>
    <row r="146" spans="1:13" ht="25.5" customHeight="1">
      <c r="A146" s="96" t="s">
        <v>724</v>
      </c>
      <c r="B146" s="99"/>
      <c r="C146" s="99"/>
      <c r="D146" s="99"/>
      <c r="E146" s="99"/>
      <c r="F146" s="99"/>
      <c r="G146" s="99"/>
      <c r="H146" s="99"/>
      <c r="I146" s="99"/>
      <c r="J146" s="100"/>
      <c r="M146" s="2"/>
    </row>
    <row r="147" spans="1:13" ht="38.25" customHeight="1">
      <c r="A147" s="88" t="s">
        <v>233</v>
      </c>
      <c r="B147" s="103"/>
      <c r="C147" s="103"/>
      <c r="D147" s="104"/>
      <c r="E147" s="104"/>
      <c r="F147" s="104"/>
      <c r="G147" s="104"/>
      <c r="H147" s="104"/>
      <c r="I147" s="104"/>
      <c r="J147" s="105"/>
    </row>
    <row r="148" spans="1:13" ht="36.75" customHeight="1">
      <c r="A148" s="88" t="s">
        <v>725</v>
      </c>
      <c r="B148" s="99"/>
      <c r="C148" s="99"/>
      <c r="D148" s="99"/>
      <c r="E148" s="99"/>
      <c r="F148" s="99"/>
      <c r="G148" s="99"/>
      <c r="H148" s="99"/>
      <c r="I148" s="99"/>
      <c r="J148" s="100"/>
    </row>
    <row r="149" spans="1:13" ht="27.75" customHeight="1">
      <c r="A149" s="40" t="s">
        <v>33</v>
      </c>
      <c r="B149" s="41" t="s">
        <v>34</v>
      </c>
      <c r="C149" s="16" t="s">
        <v>666</v>
      </c>
      <c r="D149" s="37">
        <v>7450.51</v>
      </c>
      <c r="E149" s="37">
        <v>0</v>
      </c>
      <c r="F149" s="37">
        <v>0</v>
      </c>
      <c r="G149" s="37">
        <v>759.36</v>
      </c>
      <c r="H149" s="37">
        <v>1484.84</v>
      </c>
      <c r="I149" s="37">
        <v>0</v>
      </c>
      <c r="J149" s="37">
        <f>D149+H149</f>
        <v>8935.35</v>
      </c>
    </row>
    <row r="150" spans="1:13" ht="12.75" customHeight="1">
      <c r="A150" s="88" t="s">
        <v>234</v>
      </c>
      <c r="B150" s="89"/>
      <c r="C150" s="89"/>
      <c r="D150" s="89"/>
      <c r="E150" s="89"/>
      <c r="F150" s="89"/>
      <c r="G150" s="89"/>
      <c r="H150" s="89"/>
      <c r="I150" s="89"/>
      <c r="J150" s="90"/>
    </row>
    <row r="151" spans="1:13" ht="25.5" customHeight="1">
      <c r="A151" s="88" t="s">
        <v>726</v>
      </c>
      <c r="B151" s="99"/>
      <c r="C151" s="99"/>
      <c r="D151" s="99"/>
      <c r="E151" s="99"/>
      <c r="F151" s="99"/>
      <c r="G151" s="99"/>
      <c r="H151" s="99"/>
      <c r="I151" s="99"/>
      <c r="J151" s="100"/>
    </row>
    <row r="152" spans="1:13" ht="36.75" customHeight="1">
      <c r="A152" s="41" t="s">
        <v>35</v>
      </c>
      <c r="B152" s="41" t="s">
        <v>36</v>
      </c>
      <c r="C152" s="16" t="s">
        <v>666</v>
      </c>
      <c r="D152" s="37">
        <v>7097.58</v>
      </c>
      <c r="E152" s="37">
        <v>0</v>
      </c>
      <c r="F152" s="37">
        <v>0</v>
      </c>
      <c r="G152" s="37">
        <v>88.51</v>
      </c>
      <c r="H152" s="37">
        <v>0</v>
      </c>
      <c r="I152" s="37">
        <v>0</v>
      </c>
      <c r="J152" s="37">
        <f>D152+H152</f>
        <v>7097.58</v>
      </c>
    </row>
    <row r="153" spans="1:13" ht="13.5" customHeight="1">
      <c r="A153" s="197" t="s">
        <v>235</v>
      </c>
      <c r="B153" s="103"/>
      <c r="C153" s="103"/>
      <c r="D153" s="104"/>
      <c r="E153" s="104"/>
      <c r="F153" s="104"/>
      <c r="G153" s="104"/>
      <c r="H153" s="104"/>
      <c r="I153" s="104"/>
      <c r="J153" s="105"/>
    </row>
    <row r="154" spans="1:13" ht="24.75" customHeight="1">
      <c r="A154" s="193" t="s">
        <v>727</v>
      </c>
      <c r="B154" s="194"/>
      <c r="C154" s="194"/>
      <c r="D154" s="194"/>
      <c r="E154" s="194"/>
      <c r="F154" s="194"/>
      <c r="G154" s="194"/>
      <c r="H154" s="194"/>
      <c r="I154" s="194"/>
      <c r="J154" s="194"/>
    </row>
    <row r="155" spans="1:13" ht="24" customHeight="1">
      <c r="A155" s="68" t="s">
        <v>37</v>
      </c>
      <c r="B155" s="66" t="s">
        <v>38</v>
      </c>
      <c r="C155" s="16" t="s">
        <v>666</v>
      </c>
      <c r="D155" s="67">
        <v>6361.76</v>
      </c>
      <c r="E155" s="67">
        <v>0</v>
      </c>
      <c r="F155" s="67">
        <v>0</v>
      </c>
      <c r="G155" s="67">
        <v>3056</v>
      </c>
      <c r="H155" s="67">
        <v>0</v>
      </c>
      <c r="I155" s="67">
        <v>0</v>
      </c>
      <c r="J155" s="67">
        <f>D155+H155</f>
        <v>6361.76</v>
      </c>
    </row>
    <row r="156" spans="1:13" ht="24.75" customHeight="1">
      <c r="A156" s="96" t="s">
        <v>236</v>
      </c>
      <c r="B156" s="97"/>
      <c r="C156" s="97"/>
      <c r="D156" s="97"/>
      <c r="E156" s="97"/>
      <c r="F156" s="97"/>
      <c r="G156" s="97"/>
      <c r="H156" s="97"/>
      <c r="I156" s="97"/>
      <c r="J156" s="98"/>
    </row>
    <row r="157" spans="1:13" ht="25.5" customHeight="1">
      <c r="A157" s="96" t="s">
        <v>728</v>
      </c>
      <c r="B157" s="195"/>
      <c r="C157" s="195"/>
      <c r="D157" s="195"/>
      <c r="E157" s="195"/>
      <c r="F157" s="195"/>
      <c r="G157" s="195"/>
      <c r="H157" s="195"/>
      <c r="I157" s="195"/>
      <c r="J157" s="196"/>
    </row>
    <row r="158" spans="1:13" ht="37.5" customHeight="1">
      <c r="A158" s="68" t="s">
        <v>486</v>
      </c>
      <c r="B158" s="66" t="s">
        <v>487</v>
      </c>
      <c r="C158" s="16" t="s">
        <v>666</v>
      </c>
      <c r="D158" s="67">
        <v>4563.62</v>
      </c>
      <c r="E158" s="67">
        <v>0</v>
      </c>
      <c r="F158" s="67">
        <v>0</v>
      </c>
      <c r="G158" s="67">
        <v>4335.43</v>
      </c>
      <c r="H158" s="67">
        <v>0</v>
      </c>
      <c r="I158" s="67">
        <v>0</v>
      </c>
      <c r="J158" s="67">
        <f>D158+H158</f>
        <v>4563.62</v>
      </c>
    </row>
    <row r="159" spans="1:13" ht="52.5" customHeight="1">
      <c r="A159" s="96" t="s">
        <v>489</v>
      </c>
      <c r="B159" s="97"/>
      <c r="C159" s="97"/>
      <c r="D159" s="97"/>
      <c r="E159" s="97"/>
      <c r="F159" s="97"/>
      <c r="G159" s="97"/>
      <c r="H159" s="97"/>
      <c r="I159" s="97"/>
      <c r="J159" s="98"/>
    </row>
    <row r="160" spans="1:13" ht="48.75" customHeight="1">
      <c r="A160" s="96" t="s">
        <v>577</v>
      </c>
      <c r="B160" s="99"/>
      <c r="C160" s="99"/>
      <c r="D160" s="99"/>
      <c r="E160" s="99"/>
      <c r="F160" s="99"/>
      <c r="G160" s="99"/>
      <c r="H160" s="99"/>
      <c r="I160" s="99"/>
      <c r="J160" s="100"/>
    </row>
    <row r="161" spans="1:10" ht="48" customHeight="1">
      <c r="A161" s="50" t="s">
        <v>40</v>
      </c>
      <c r="B161" s="69" t="s">
        <v>39</v>
      </c>
      <c r="C161" s="20" t="s">
        <v>666</v>
      </c>
      <c r="D161" s="70">
        <f t="shared" ref="D161:I161" si="4">D162</f>
        <v>3475.3</v>
      </c>
      <c r="E161" s="70">
        <f t="shared" si="4"/>
        <v>0</v>
      </c>
      <c r="F161" s="70">
        <f t="shared" si="4"/>
        <v>0</v>
      </c>
      <c r="G161" s="70">
        <f t="shared" si="4"/>
        <v>0</v>
      </c>
      <c r="H161" s="70">
        <f t="shared" si="4"/>
        <v>0</v>
      </c>
      <c r="I161" s="70">
        <f t="shared" si="4"/>
        <v>0</v>
      </c>
      <c r="J161" s="70">
        <f>D161+H161</f>
        <v>3475.3</v>
      </c>
    </row>
    <row r="162" spans="1:10" ht="36">
      <c r="A162" s="40" t="s">
        <v>41</v>
      </c>
      <c r="B162" s="66" t="s">
        <v>42</v>
      </c>
      <c r="C162" s="16" t="s">
        <v>666</v>
      </c>
      <c r="D162" s="37">
        <v>3475.3</v>
      </c>
      <c r="E162" s="37">
        <v>0</v>
      </c>
      <c r="F162" s="37">
        <v>0</v>
      </c>
      <c r="G162" s="37">
        <v>0</v>
      </c>
      <c r="H162" s="37">
        <v>0</v>
      </c>
      <c r="I162" s="37">
        <v>0</v>
      </c>
      <c r="J162" s="37">
        <f>D162+H162</f>
        <v>3475.3</v>
      </c>
    </row>
    <row r="163" spans="1:10" ht="14.25" customHeight="1">
      <c r="A163" s="88" t="s">
        <v>237</v>
      </c>
      <c r="B163" s="89"/>
      <c r="C163" s="89"/>
      <c r="D163" s="89"/>
      <c r="E163" s="89"/>
      <c r="F163" s="89"/>
      <c r="G163" s="89"/>
      <c r="H163" s="89"/>
      <c r="I163" s="89"/>
      <c r="J163" s="90"/>
    </row>
    <row r="164" spans="1:10" ht="24.75" customHeight="1">
      <c r="A164" s="88" t="s">
        <v>718</v>
      </c>
      <c r="B164" s="99"/>
      <c r="C164" s="99"/>
      <c r="D164" s="99"/>
      <c r="E164" s="99"/>
      <c r="F164" s="99"/>
      <c r="G164" s="99"/>
      <c r="H164" s="99"/>
      <c r="I164" s="99"/>
      <c r="J164" s="100"/>
    </row>
    <row r="165" spans="1:10" ht="22.5" customHeight="1">
      <c r="A165" s="108" t="s">
        <v>238</v>
      </c>
      <c r="B165" s="109"/>
      <c r="C165" s="109"/>
      <c r="D165" s="109"/>
      <c r="E165" s="109"/>
      <c r="F165" s="109"/>
      <c r="G165" s="109"/>
      <c r="H165" s="109"/>
      <c r="I165" s="109"/>
      <c r="J165" s="110"/>
    </row>
    <row r="166" spans="1:10" ht="24.75" customHeight="1">
      <c r="A166" s="74" t="s">
        <v>43</v>
      </c>
      <c r="B166" s="69" t="s">
        <v>63</v>
      </c>
      <c r="C166" s="20" t="s">
        <v>666</v>
      </c>
      <c r="D166" s="51">
        <f t="shared" ref="D166:I166" si="5">D167</f>
        <v>1479.42</v>
      </c>
      <c r="E166" s="51">
        <f t="shared" si="5"/>
        <v>0</v>
      </c>
      <c r="F166" s="51">
        <f t="shared" si="5"/>
        <v>0</v>
      </c>
      <c r="G166" s="51">
        <f t="shared" si="5"/>
        <v>1353.87</v>
      </c>
      <c r="H166" s="51">
        <f t="shared" si="5"/>
        <v>0</v>
      </c>
      <c r="I166" s="51">
        <f t="shared" si="5"/>
        <v>0</v>
      </c>
      <c r="J166" s="51">
        <f>D166+H166+I166</f>
        <v>1479.42</v>
      </c>
    </row>
    <row r="167" spans="1:10" ht="27" customHeight="1">
      <c r="A167" s="40" t="s">
        <v>45</v>
      </c>
      <c r="B167" s="72" t="s">
        <v>490</v>
      </c>
      <c r="C167" s="16" t="s">
        <v>666</v>
      </c>
      <c r="D167" s="39">
        <v>1479.42</v>
      </c>
      <c r="E167" s="39">
        <v>0</v>
      </c>
      <c r="F167" s="39">
        <v>0</v>
      </c>
      <c r="G167" s="39">
        <v>1353.87</v>
      </c>
      <c r="H167" s="39">
        <v>0</v>
      </c>
      <c r="I167" s="39">
        <v>0</v>
      </c>
      <c r="J167" s="39">
        <f>D167+H167+I167</f>
        <v>1479.42</v>
      </c>
    </row>
    <row r="168" spans="1:10" ht="24.75" customHeight="1">
      <c r="A168" s="88" t="s">
        <v>493</v>
      </c>
      <c r="B168" s="89"/>
      <c r="C168" s="89"/>
      <c r="D168" s="89"/>
      <c r="E168" s="89"/>
      <c r="F168" s="89"/>
      <c r="G168" s="89"/>
      <c r="H168" s="89"/>
      <c r="I168" s="89"/>
      <c r="J168" s="90"/>
    </row>
    <row r="169" spans="1:10" ht="24.75" customHeight="1">
      <c r="A169" s="106" t="s">
        <v>729</v>
      </c>
      <c r="B169" s="99"/>
      <c r="C169" s="99"/>
      <c r="D169" s="99"/>
      <c r="E169" s="99"/>
      <c r="F169" s="99"/>
      <c r="G169" s="99"/>
      <c r="H169" s="99"/>
      <c r="I169" s="99"/>
      <c r="J169" s="100"/>
    </row>
    <row r="170" spans="1:10" ht="24.75" customHeight="1">
      <c r="A170" s="88" t="s">
        <v>492</v>
      </c>
      <c r="B170" s="89"/>
      <c r="C170" s="89"/>
      <c r="D170" s="89"/>
      <c r="E170" s="89"/>
      <c r="F170" s="89"/>
      <c r="G170" s="89"/>
      <c r="H170" s="89"/>
      <c r="I170" s="89"/>
      <c r="J170" s="90"/>
    </row>
    <row r="171" spans="1:10" ht="24.75" customHeight="1">
      <c r="A171" s="106" t="s">
        <v>730</v>
      </c>
      <c r="B171" s="99"/>
      <c r="C171" s="99"/>
      <c r="D171" s="99"/>
      <c r="E171" s="99"/>
      <c r="F171" s="99"/>
      <c r="G171" s="99"/>
      <c r="H171" s="99"/>
      <c r="I171" s="99"/>
      <c r="J171" s="100"/>
    </row>
    <row r="172" spans="1:10" ht="24.75" customHeight="1">
      <c r="A172" s="88" t="s">
        <v>491</v>
      </c>
      <c r="B172" s="89"/>
      <c r="C172" s="89"/>
      <c r="D172" s="89"/>
      <c r="E172" s="89"/>
      <c r="F172" s="89"/>
      <c r="G172" s="89"/>
      <c r="H172" s="89"/>
      <c r="I172" s="89"/>
      <c r="J172" s="90"/>
    </row>
    <row r="173" spans="1:10" ht="13.5" customHeight="1">
      <c r="A173" s="106" t="s">
        <v>511</v>
      </c>
      <c r="B173" s="99"/>
      <c r="C173" s="99"/>
      <c r="D173" s="99"/>
      <c r="E173" s="99"/>
      <c r="F173" s="99"/>
      <c r="G173" s="99"/>
      <c r="H173" s="99"/>
      <c r="I173" s="99"/>
      <c r="J173" s="100"/>
    </row>
    <row r="174" spans="1:10" ht="24.75" customHeight="1">
      <c r="A174" s="88" t="s">
        <v>494</v>
      </c>
      <c r="B174" s="89"/>
      <c r="C174" s="89"/>
      <c r="D174" s="89"/>
      <c r="E174" s="89"/>
      <c r="F174" s="89"/>
      <c r="G174" s="89"/>
      <c r="H174" s="89"/>
      <c r="I174" s="89"/>
      <c r="J174" s="90"/>
    </row>
    <row r="175" spans="1:10" ht="15" customHeight="1">
      <c r="A175" s="106" t="s">
        <v>765</v>
      </c>
      <c r="B175" s="99"/>
      <c r="C175" s="99"/>
      <c r="D175" s="99"/>
      <c r="E175" s="99"/>
      <c r="F175" s="99"/>
      <c r="G175" s="99"/>
      <c r="H175" s="99"/>
      <c r="I175" s="99"/>
      <c r="J175" s="100"/>
    </row>
    <row r="176" spans="1:10" ht="24.75" customHeight="1">
      <c r="A176" s="50" t="s">
        <v>47</v>
      </c>
      <c r="B176" s="48" t="s">
        <v>64</v>
      </c>
      <c r="C176" s="20" t="s">
        <v>666</v>
      </c>
      <c r="D176" s="51">
        <f t="shared" ref="D176:I176" si="6">D177+D180+D183+D186+D193</f>
        <v>26586.170000000002</v>
      </c>
      <c r="E176" s="51">
        <f t="shared" si="6"/>
        <v>0</v>
      </c>
      <c r="F176" s="51">
        <f t="shared" si="6"/>
        <v>0</v>
      </c>
      <c r="G176" s="51">
        <f t="shared" si="6"/>
        <v>8939.11</v>
      </c>
      <c r="H176" s="51">
        <f t="shared" si="6"/>
        <v>0</v>
      </c>
      <c r="I176" s="51">
        <f t="shared" si="6"/>
        <v>0</v>
      </c>
      <c r="J176" s="51">
        <f>D176+H176+I176</f>
        <v>26586.170000000002</v>
      </c>
    </row>
    <row r="177" spans="1:10" ht="24.75" customHeight="1">
      <c r="A177" s="40" t="s">
        <v>48</v>
      </c>
      <c r="B177" s="41" t="s">
        <v>65</v>
      </c>
      <c r="C177" s="16" t="s">
        <v>666</v>
      </c>
      <c r="D177" s="39">
        <v>532.34</v>
      </c>
      <c r="E177" s="39">
        <v>0</v>
      </c>
      <c r="F177" s="39">
        <v>0</v>
      </c>
      <c r="G177" s="39">
        <v>0</v>
      </c>
      <c r="H177" s="39">
        <v>0</v>
      </c>
      <c r="I177" s="39">
        <v>0</v>
      </c>
      <c r="J177" s="39">
        <f>D177+H177+I177</f>
        <v>532.34</v>
      </c>
    </row>
    <row r="178" spans="1:10" ht="14.25" customHeight="1">
      <c r="A178" s="107" t="s">
        <v>762</v>
      </c>
      <c r="B178" s="101"/>
      <c r="C178" s="101"/>
      <c r="D178" s="101"/>
      <c r="E178" s="101"/>
      <c r="F178" s="101"/>
      <c r="G178" s="101"/>
      <c r="H178" s="101"/>
      <c r="I178" s="101"/>
      <c r="J178" s="102"/>
    </row>
    <row r="179" spans="1:10" ht="14.25" customHeight="1">
      <c r="A179" s="107" t="s">
        <v>731</v>
      </c>
      <c r="B179" s="94"/>
      <c r="C179" s="94"/>
      <c r="D179" s="94"/>
      <c r="E179" s="94"/>
      <c r="F179" s="94"/>
      <c r="G179" s="94"/>
      <c r="H179" s="94"/>
      <c r="I179" s="94"/>
      <c r="J179" s="95"/>
    </row>
    <row r="180" spans="1:10" ht="24.75" customHeight="1">
      <c r="A180" s="40" t="s">
        <v>239</v>
      </c>
      <c r="B180" s="73" t="s">
        <v>66</v>
      </c>
      <c r="C180" s="16" t="s">
        <v>666</v>
      </c>
      <c r="D180" s="39">
        <v>1590.22</v>
      </c>
      <c r="E180" s="39">
        <v>0</v>
      </c>
      <c r="F180" s="39">
        <v>0</v>
      </c>
      <c r="G180" s="39">
        <v>0</v>
      </c>
      <c r="H180" s="39">
        <v>0</v>
      </c>
      <c r="I180" s="39">
        <v>0</v>
      </c>
      <c r="J180" s="39">
        <f>D180+H180+I180</f>
        <v>1590.22</v>
      </c>
    </row>
    <row r="181" spans="1:10" ht="14.25" customHeight="1">
      <c r="A181" s="88" t="s">
        <v>763</v>
      </c>
      <c r="B181" s="89"/>
      <c r="C181" s="89"/>
      <c r="D181" s="89"/>
      <c r="E181" s="89"/>
      <c r="F181" s="89"/>
      <c r="G181" s="89"/>
      <c r="H181" s="89"/>
      <c r="I181" s="89"/>
      <c r="J181" s="90"/>
    </row>
    <row r="182" spans="1:10" ht="14.25" customHeight="1">
      <c r="A182" s="88" t="s">
        <v>732</v>
      </c>
      <c r="B182" s="99"/>
      <c r="C182" s="99"/>
      <c r="D182" s="99"/>
      <c r="E182" s="99"/>
      <c r="F182" s="99"/>
      <c r="G182" s="99"/>
      <c r="H182" s="99"/>
      <c r="I182" s="99"/>
      <c r="J182" s="100"/>
    </row>
    <row r="183" spans="1:10" ht="30.75" customHeight="1">
      <c r="A183" s="63" t="s">
        <v>240</v>
      </c>
      <c r="B183" s="40" t="s">
        <v>67</v>
      </c>
      <c r="C183" s="16" t="s">
        <v>666</v>
      </c>
      <c r="D183" s="39">
        <v>7941.06</v>
      </c>
      <c r="E183" s="39">
        <v>0</v>
      </c>
      <c r="F183" s="39">
        <v>0</v>
      </c>
      <c r="G183" s="39">
        <v>0</v>
      </c>
      <c r="H183" s="39">
        <v>0</v>
      </c>
      <c r="I183" s="39">
        <v>0</v>
      </c>
      <c r="J183" s="39">
        <f>D183+H183+I183</f>
        <v>7941.06</v>
      </c>
    </row>
    <row r="184" spans="1:10" ht="15.75" customHeight="1">
      <c r="A184" s="88" t="s">
        <v>512</v>
      </c>
      <c r="B184" s="89"/>
      <c r="C184" s="89"/>
      <c r="D184" s="89"/>
      <c r="E184" s="89"/>
      <c r="F184" s="89"/>
      <c r="G184" s="89"/>
      <c r="H184" s="89"/>
      <c r="I184" s="89"/>
      <c r="J184" s="90"/>
    </row>
    <row r="185" spans="1:10" ht="25.5" customHeight="1">
      <c r="A185" s="88" t="s">
        <v>733</v>
      </c>
      <c r="B185" s="99"/>
      <c r="C185" s="99"/>
      <c r="D185" s="99"/>
      <c r="E185" s="99"/>
      <c r="F185" s="99"/>
      <c r="G185" s="99"/>
      <c r="H185" s="99"/>
      <c r="I185" s="99"/>
      <c r="J185" s="100"/>
    </row>
    <row r="186" spans="1:10" ht="30" customHeight="1">
      <c r="A186" s="40" t="s">
        <v>241</v>
      </c>
      <c r="B186" s="40" t="s">
        <v>68</v>
      </c>
      <c r="C186" s="16" t="s">
        <v>666</v>
      </c>
      <c r="D186" s="39">
        <v>5698.02</v>
      </c>
      <c r="E186" s="39">
        <v>0</v>
      </c>
      <c r="F186" s="39">
        <v>0</v>
      </c>
      <c r="G186" s="39">
        <v>1955.54</v>
      </c>
      <c r="H186" s="39">
        <v>0</v>
      </c>
      <c r="I186" s="39">
        <v>0</v>
      </c>
      <c r="J186" s="39">
        <f>D186+H186+I186</f>
        <v>5698.02</v>
      </c>
    </row>
    <row r="187" spans="1:10" ht="15" customHeight="1">
      <c r="A187" s="88" t="s">
        <v>495</v>
      </c>
      <c r="B187" s="89"/>
      <c r="C187" s="89"/>
      <c r="D187" s="89"/>
      <c r="E187" s="89"/>
      <c r="F187" s="89"/>
      <c r="G187" s="89"/>
      <c r="H187" s="89"/>
      <c r="I187" s="89"/>
      <c r="J187" s="90"/>
    </row>
    <row r="188" spans="1:10" ht="14.25" customHeight="1">
      <c r="A188" s="88" t="s">
        <v>734</v>
      </c>
      <c r="B188" s="99"/>
      <c r="C188" s="99"/>
      <c r="D188" s="99"/>
      <c r="E188" s="99"/>
      <c r="F188" s="99"/>
      <c r="G188" s="99"/>
      <c r="H188" s="99"/>
      <c r="I188" s="99"/>
      <c r="J188" s="100"/>
    </row>
    <row r="189" spans="1:10" ht="15" customHeight="1">
      <c r="A189" s="88" t="s">
        <v>496</v>
      </c>
      <c r="B189" s="89"/>
      <c r="C189" s="89"/>
      <c r="D189" s="89"/>
      <c r="E189" s="89"/>
      <c r="F189" s="89"/>
      <c r="G189" s="89"/>
      <c r="H189" s="89"/>
      <c r="I189" s="89"/>
      <c r="J189" s="90"/>
    </row>
    <row r="190" spans="1:10" ht="13.5" customHeight="1">
      <c r="A190" s="88" t="s">
        <v>735</v>
      </c>
      <c r="B190" s="99"/>
      <c r="C190" s="99"/>
      <c r="D190" s="99"/>
      <c r="E190" s="99"/>
      <c r="F190" s="99"/>
      <c r="G190" s="99"/>
      <c r="H190" s="99"/>
      <c r="I190" s="99"/>
      <c r="J190" s="100"/>
    </row>
    <row r="191" spans="1:10" ht="16.5" customHeight="1">
      <c r="A191" s="88" t="s">
        <v>497</v>
      </c>
      <c r="B191" s="89"/>
      <c r="C191" s="89"/>
      <c r="D191" s="89"/>
      <c r="E191" s="89"/>
      <c r="F191" s="89"/>
      <c r="G191" s="89"/>
      <c r="H191" s="89"/>
      <c r="I191" s="89"/>
      <c r="J191" s="90"/>
    </row>
    <row r="192" spans="1:10" ht="15.75" customHeight="1">
      <c r="A192" s="88" t="s">
        <v>736</v>
      </c>
      <c r="B192" s="99"/>
      <c r="C192" s="99"/>
      <c r="D192" s="99"/>
      <c r="E192" s="99"/>
      <c r="F192" s="99"/>
      <c r="G192" s="99"/>
      <c r="H192" s="99"/>
      <c r="I192" s="99"/>
      <c r="J192" s="100"/>
    </row>
    <row r="193" spans="1:10" ht="30" customHeight="1">
      <c r="A193" s="40" t="s">
        <v>242</v>
      </c>
      <c r="B193" s="40" t="s">
        <v>69</v>
      </c>
      <c r="C193" s="16" t="s">
        <v>666</v>
      </c>
      <c r="D193" s="39">
        <v>10824.53</v>
      </c>
      <c r="E193" s="39">
        <v>0</v>
      </c>
      <c r="F193" s="39">
        <v>0</v>
      </c>
      <c r="G193" s="39">
        <v>6983.57</v>
      </c>
      <c r="H193" s="39">
        <v>0</v>
      </c>
      <c r="I193" s="39">
        <v>0</v>
      </c>
      <c r="J193" s="39">
        <f>D193+H193+I193</f>
        <v>10824.53</v>
      </c>
    </row>
    <row r="194" spans="1:10" ht="15.75" customHeight="1">
      <c r="A194" s="88" t="s">
        <v>498</v>
      </c>
      <c r="B194" s="89"/>
      <c r="C194" s="89"/>
      <c r="D194" s="89"/>
      <c r="E194" s="89"/>
      <c r="F194" s="89"/>
      <c r="G194" s="89"/>
      <c r="H194" s="89"/>
      <c r="I194" s="89"/>
      <c r="J194" s="90"/>
    </row>
    <row r="195" spans="1:10" ht="50.25" customHeight="1">
      <c r="A195" s="88" t="s">
        <v>737</v>
      </c>
      <c r="B195" s="99"/>
      <c r="C195" s="99"/>
      <c r="D195" s="99"/>
      <c r="E195" s="99"/>
      <c r="F195" s="99"/>
      <c r="G195" s="99"/>
      <c r="H195" s="99"/>
      <c r="I195" s="99"/>
      <c r="J195" s="100"/>
    </row>
    <row r="196" spans="1:10" ht="24" customHeight="1">
      <c r="A196" s="72" t="s">
        <v>574</v>
      </c>
      <c r="B196" s="41" t="s">
        <v>575</v>
      </c>
      <c r="C196" s="16" t="s">
        <v>666</v>
      </c>
      <c r="D196" s="39">
        <v>0</v>
      </c>
      <c r="E196" s="39">
        <v>0</v>
      </c>
      <c r="F196" s="39">
        <v>0</v>
      </c>
      <c r="G196" s="39">
        <v>0</v>
      </c>
      <c r="H196" s="39">
        <v>0</v>
      </c>
      <c r="I196" s="39">
        <v>0</v>
      </c>
      <c r="J196" s="39">
        <f>D196+H196+I196</f>
        <v>0</v>
      </c>
    </row>
    <row r="197" spans="1:10" ht="14.25" customHeight="1">
      <c r="A197" s="88" t="s">
        <v>738</v>
      </c>
      <c r="B197" s="89"/>
      <c r="C197" s="89"/>
      <c r="D197" s="89"/>
      <c r="E197" s="89"/>
      <c r="F197" s="89"/>
      <c r="G197" s="89"/>
      <c r="H197" s="89"/>
      <c r="I197" s="89"/>
      <c r="J197" s="90"/>
    </row>
    <row r="198" spans="1:10" ht="13.5" customHeight="1">
      <c r="A198" s="88" t="s">
        <v>739</v>
      </c>
      <c r="B198" s="99"/>
      <c r="C198" s="99"/>
      <c r="D198" s="99"/>
      <c r="E198" s="99"/>
      <c r="F198" s="99"/>
      <c r="G198" s="99"/>
      <c r="H198" s="99"/>
      <c r="I198" s="99"/>
      <c r="J198" s="100"/>
    </row>
    <row r="199" spans="1:10" ht="51" customHeight="1">
      <c r="A199" s="50" t="s">
        <v>243</v>
      </c>
      <c r="B199" s="52" t="s">
        <v>171</v>
      </c>
      <c r="C199" s="20" t="s">
        <v>666</v>
      </c>
      <c r="D199" s="51">
        <f t="shared" ref="D199:I199" si="7">D200+D205+D208</f>
        <v>3870.77</v>
      </c>
      <c r="E199" s="51">
        <f t="shared" si="7"/>
        <v>0</v>
      </c>
      <c r="F199" s="51">
        <f t="shared" si="7"/>
        <v>0</v>
      </c>
      <c r="G199" s="51">
        <f t="shared" si="7"/>
        <v>0</v>
      </c>
      <c r="H199" s="51">
        <f t="shared" si="7"/>
        <v>0</v>
      </c>
      <c r="I199" s="51">
        <f t="shared" si="7"/>
        <v>0</v>
      </c>
      <c r="J199" s="51">
        <f>D199+H199+I199</f>
        <v>3870.77</v>
      </c>
    </row>
    <row r="200" spans="1:10" ht="24.75" customHeight="1">
      <c r="A200" s="40" t="s">
        <v>244</v>
      </c>
      <c r="B200" s="41" t="s">
        <v>70</v>
      </c>
      <c r="C200" s="16" t="s">
        <v>666</v>
      </c>
      <c r="D200" s="39">
        <v>0</v>
      </c>
      <c r="E200" s="39">
        <v>0</v>
      </c>
      <c r="F200" s="39">
        <v>0</v>
      </c>
      <c r="G200" s="39">
        <v>0</v>
      </c>
      <c r="H200" s="39">
        <v>0</v>
      </c>
      <c r="I200" s="39">
        <v>0</v>
      </c>
      <c r="J200" s="39">
        <f>D200+H200+I200</f>
        <v>0</v>
      </c>
    </row>
    <row r="201" spans="1:10" ht="15.75" customHeight="1">
      <c r="A201" s="88" t="s">
        <v>499</v>
      </c>
      <c r="B201" s="89"/>
      <c r="C201" s="89"/>
      <c r="D201" s="89"/>
      <c r="E201" s="89"/>
      <c r="F201" s="89"/>
      <c r="G201" s="89"/>
      <c r="H201" s="89"/>
      <c r="I201" s="89"/>
      <c r="J201" s="90"/>
    </row>
    <row r="202" spans="1:10" ht="15" customHeight="1">
      <c r="A202" s="88" t="s">
        <v>740</v>
      </c>
      <c r="B202" s="99"/>
      <c r="C202" s="99"/>
      <c r="D202" s="99"/>
      <c r="E202" s="99"/>
      <c r="F202" s="99"/>
      <c r="G202" s="99"/>
      <c r="H202" s="99"/>
      <c r="I202" s="99"/>
      <c r="J202" s="100"/>
    </row>
    <row r="203" spans="1:10" ht="15" customHeight="1">
      <c r="A203" s="88" t="s">
        <v>500</v>
      </c>
      <c r="B203" s="89"/>
      <c r="C203" s="89"/>
      <c r="D203" s="89"/>
      <c r="E203" s="89"/>
      <c r="F203" s="89"/>
      <c r="G203" s="89"/>
      <c r="H203" s="89"/>
      <c r="I203" s="89"/>
      <c r="J203" s="90"/>
    </row>
    <row r="204" spans="1:10" ht="15" customHeight="1">
      <c r="A204" s="88" t="s">
        <v>513</v>
      </c>
      <c r="B204" s="99"/>
      <c r="C204" s="99"/>
      <c r="D204" s="99"/>
      <c r="E204" s="99"/>
      <c r="F204" s="99"/>
      <c r="G204" s="99"/>
      <c r="H204" s="99"/>
      <c r="I204" s="99"/>
      <c r="J204" s="100"/>
    </row>
    <row r="205" spans="1:10" ht="27.75" customHeight="1">
      <c r="A205" s="72" t="s">
        <v>245</v>
      </c>
      <c r="B205" s="71" t="s">
        <v>246</v>
      </c>
      <c r="C205" s="16" t="s">
        <v>666</v>
      </c>
      <c r="D205" s="39">
        <v>0</v>
      </c>
      <c r="E205" s="39">
        <v>0</v>
      </c>
      <c r="F205" s="39">
        <v>0</v>
      </c>
      <c r="G205" s="39">
        <v>0</v>
      </c>
      <c r="H205" s="39">
        <v>0</v>
      </c>
      <c r="I205" s="39">
        <v>0</v>
      </c>
      <c r="J205" s="39">
        <f>D205+H205+I205</f>
        <v>0</v>
      </c>
    </row>
    <row r="206" spans="1:10" ht="15" customHeight="1">
      <c r="A206" s="88" t="s">
        <v>501</v>
      </c>
      <c r="B206" s="89"/>
      <c r="C206" s="89"/>
      <c r="D206" s="89"/>
      <c r="E206" s="89"/>
      <c r="F206" s="89"/>
      <c r="G206" s="89"/>
      <c r="H206" s="89"/>
      <c r="I206" s="89"/>
      <c r="J206" s="90"/>
    </row>
    <row r="207" spans="1:10" ht="14.25" customHeight="1">
      <c r="A207" s="88" t="s">
        <v>555</v>
      </c>
      <c r="B207" s="99"/>
      <c r="C207" s="99"/>
      <c r="D207" s="99"/>
      <c r="E207" s="99"/>
      <c r="F207" s="99"/>
      <c r="G207" s="99"/>
      <c r="H207" s="99"/>
      <c r="I207" s="99"/>
      <c r="J207" s="100"/>
    </row>
    <row r="208" spans="1:10" ht="37.5" customHeight="1">
      <c r="A208" s="40" t="s">
        <v>247</v>
      </c>
      <c r="B208" s="41" t="s">
        <v>71</v>
      </c>
      <c r="C208" s="16" t="s">
        <v>666</v>
      </c>
      <c r="D208" s="39">
        <v>3870.77</v>
      </c>
      <c r="E208" s="39">
        <v>0</v>
      </c>
      <c r="F208" s="39">
        <v>0</v>
      </c>
      <c r="G208" s="39">
        <v>0</v>
      </c>
      <c r="H208" s="39">
        <v>0</v>
      </c>
      <c r="I208" s="39">
        <v>0</v>
      </c>
      <c r="J208" s="39">
        <f>D208+H208+I208</f>
        <v>3870.77</v>
      </c>
    </row>
    <row r="209" spans="1:10" ht="12.75" customHeight="1">
      <c r="A209" s="88" t="s">
        <v>502</v>
      </c>
      <c r="B209" s="89"/>
      <c r="C209" s="89"/>
      <c r="D209" s="89"/>
      <c r="E209" s="89"/>
      <c r="F209" s="89"/>
      <c r="G209" s="89"/>
      <c r="H209" s="89"/>
      <c r="I209" s="89"/>
      <c r="J209" s="90"/>
    </row>
    <row r="210" spans="1:10" ht="21.75" customHeight="1">
      <c r="A210" s="88" t="s">
        <v>741</v>
      </c>
      <c r="B210" s="99"/>
      <c r="C210" s="99"/>
      <c r="D210" s="99"/>
      <c r="E210" s="99"/>
      <c r="F210" s="99"/>
      <c r="G210" s="99"/>
      <c r="H210" s="99"/>
      <c r="I210" s="99"/>
      <c r="J210" s="100"/>
    </row>
    <row r="211" spans="1:10" ht="15" customHeight="1">
      <c r="A211" s="88" t="s">
        <v>503</v>
      </c>
      <c r="B211" s="89"/>
      <c r="C211" s="89"/>
      <c r="D211" s="89"/>
      <c r="E211" s="89"/>
      <c r="F211" s="89"/>
      <c r="G211" s="89"/>
      <c r="H211" s="89"/>
      <c r="I211" s="89"/>
      <c r="J211" s="90"/>
    </row>
    <row r="212" spans="1:10" ht="15" customHeight="1">
      <c r="A212" s="198" t="s">
        <v>742</v>
      </c>
      <c r="B212" s="99"/>
      <c r="C212" s="99"/>
      <c r="D212" s="99"/>
      <c r="E212" s="99"/>
      <c r="F212" s="99"/>
      <c r="G212" s="99"/>
      <c r="H212" s="99"/>
      <c r="I212" s="99"/>
      <c r="J212" s="100"/>
    </row>
    <row r="213" spans="1:10" ht="25.5" customHeight="1">
      <c r="A213" s="50" t="s">
        <v>248</v>
      </c>
      <c r="B213" s="48" t="s">
        <v>72</v>
      </c>
      <c r="C213" s="20" t="s">
        <v>666</v>
      </c>
      <c r="D213" s="51">
        <f t="shared" ref="D213:I213" si="8">D214+D219+D222</f>
        <v>793.14</v>
      </c>
      <c r="E213" s="51">
        <f t="shared" si="8"/>
        <v>0</v>
      </c>
      <c r="F213" s="51">
        <f t="shared" si="8"/>
        <v>0</v>
      </c>
      <c r="G213" s="51">
        <f t="shared" si="8"/>
        <v>0</v>
      </c>
      <c r="H213" s="51">
        <f t="shared" si="8"/>
        <v>0</v>
      </c>
      <c r="I213" s="51">
        <f t="shared" si="8"/>
        <v>0</v>
      </c>
      <c r="J213" s="51">
        <f>D213+H213+I213</f>
        <v>793.14</v>
      </c>
    </row>
    <row r="214" spans="1:10" ht="36.75" customHeight="1">
      <c r="A214" s="40" t="s">
        <v>249</v>
      </c>
      <c r="B214" s="73" t="s">
        <v>73</v>
      </c>
      <c r="C214" s="16" t="s">
        <v>666</v>
      </c>
      <c r="D214" s="39">
        <v>793.14</v>
      </c>
      <c r="E214" s="39">
        <v>0</v>
      </c>
      <c r="F214" s="39">
        <v>0</v>
      </c>
      <c r="G214" s="39">
        <v>0</v>
      </c>
      <c r="H214" s="39">
        <v>0</v>
      </c>
      <c r="I214" s="39">
        <v>0</v>
      </c>
      <c r="J214" s="39">
        <f>D214+H214+I214</f>
        <v>793.14</v>
      </c>
    </row>
    <row r="215" spans="1:10" ht="15" customHeight="1">
      <c r="A215" s="88" t="s">
        <v>504</v>
      </c>
      <c r="B215" s="89"/>
      <c r="C215" s="89"/>
      <c r="D215" s="89"/>
      <c r="E215" s="89"/>
      <c r="F215" s="89"/>
      <c r="G215" s="89"/>
      <c r="H215" s="89"/>
      <c r="I215" s="89"/>
      <c r="J215" s="90"/>
    </row>
    <row r="216" spans="1:10" ht="15" customHeight="1">
      <c r="A216" s="88" t="s">
        <v>514</v>
      </c>
      <c r="B216" s="89"/>
      <c r="C216" s="89"/>
      <c r="D216" s="89"/>
      <c r="E216" s="89"/>
      <c r="F216" s="89"/>
      <c r="G216" s="89"/>
      <c r="H216" s="89"/>
      <c r="I216" s="89"/>
      <c r="J216" s="90"/>
    </row>
    <row r="217" spans="1:10" ht="15" customHeight="1">
      <c r="A217" s="88" t="s">
        <v>505</v>
      </c>
      <c r="B217" s="89"/>
      <c r="C217" s="89"/>
      <c r="D217" s="89"/>
      <c r="E217" s="89"/>
      <c r="F217" s="89"/>
      <c r="G217" s="89"/>
      <c r="H217" s="89"/>
      <c r="I217" s="89"/>
      <c r="J217" s="90"/>
    </row>
    <row r="218" spans="1:10" ht="15" customHeight="1">
      <c r="A218" s="88" t="s">
        <v>515</v>
      </c>
      <c r="B218" s="99"/>
      <c r="C218" s="99"/>
      <c r="D218" s="99"/>
      <c r="E218" s="99"/>
      <c r="F218" s="99"/>
      <c r="G218" s="99"/>
      <c r="H218" s="99"/>
      <c r="I218" s="99"/>
      <c r="J218" s="100"/>
    </row>
    <row r="219" spans="1:10" ht="26.25" customHeight="1">
      <c r="A219" s="40" t="s">
        <v>250</v>
      </c>
      <c r="B219" s="41" t="s">
        <v>506</v>
      </c>
      <c r="C219" s="16" t="s">
        <v>666</v>
      </c>
      <c r="D219" s="39">
        <v>0</v>
      </c>
      <c r="E219" s="39">
        <v>0</v>
      </c>
      <c r="F219" s="39">
        <v>0</v>
      </c>
      <c r="G219" s="39">
        <v>0</v>
      </c>
      <c r="H219" s="39">
        <v>0</v>
      </c>
      <c r="I219" s="39">
        <v>0</v>
      </c>
      <c r="J219" s="39">
        <f>D219+H219+I219</f>
        <v>0</v>
      </c>
    </row>
    <row r="220" spans="1:10" ht="15" customHeight="1">
      <c r="A220" s="88" t="s">
        <v>507</v>
      </c>
      <c r="B220" s="89"/>
      <c r="C220" s="89"/>
      <c r="D220" s="89"/>
      <c r="E220" s="89"/>
      <c r="F220" s="89"/>
      <c r="G220" s="89"/>
      <c r="H220" s="89"/>
      <c r="I220" s="89"/>
      <c r="J220" s="90"/>
    </row>
    <row r="221" spans="1:10" ht="15" customHeight="1">
      <c r="A221" s="88" t="s">
        <v>516</v>
      </c>
      <c r="B221" s="89"/>
      <c r="C221" s="89"/>
      <c r="D221" s="89"/>
      <c r="E221" s="89"/>
      <c r="F221" s="89"/>
      <c r="G221" s="89"/>
      <c r="H221" s="89"/>
      <c r="I221" s="89"/>
      <c r="J221" s="90"/>
    </row>
    <row r="222" spans="1:10" ht="38.25" customHeight="1">
      <c r="A222" s="40" t="s">
        <v>508</v>
      </c>
      <c r="B222" s="41" t="s">
        <v>509</v>
      </c>
      <c r="C222" s="16" t="s">
        <v>666</v>
      </c>
      <c r="D222" s="39">
        <v>0</v>
      </c>
      <c r="E222" s="39">
        <v>0</v>
      </c>
      <c r="F222" s="39">
        <v>0</v>
      </c>
      <c r="G222" s="39">
        <v>0</v>
      </c>
      <c r="H222" s="39">
        <v>0</v>
      </c>
      <c r="I222" s="39">
        <v>0</v>
      </c>
      <c r="J222" s="39">
        <f>D222+H222+I222</f>
        <v>0</v>
      </c>
    </row>
    <row r="223" spans="1:10" ht="13.5" customHeight="1">
      <c r="A223" s="88" t="s">
        <v>510</v>
      </c>
      <c r="B223" s="89"/>
      <c r="C223" s="89"/>
      <c r="D223" s="89"/>
      <c r="E223" s="89"/>
      <c r="F223" s="89"/>
      <c r="G223" s="89"/>
      <c r="H223" s="89"/>
      <c r="I223" s="89"/>
      <c r="J223" s="90"/>
    </row>
    <row r="224" spans="1:10" ht="13.5" customHeight="1">
      <c r="A224" s="88" t="s">
        <v>517</v>
      </c>
      <c r="B224" s="99"/>
      <c r="C224" s="99"/>
      <c r="D224" s="99"/>
      <c r="E224" s="99"/>
      <c r="F224" s="99"/>
      <c r="G224" s="99"/>
      <c r="H224" s="99"/>
      <c r="I224" s="99"/>
      <c r="J224" s="100"/>
    </row>
    <row r="225" spans="1:10" ht="25.5" customHeight="1">
      <c r="A225" s="50" t="s">
        <v>252</v>
      </c>
      <c r="B225" s="52" t="s">
        <v>74</v>
      </c>
      <c r="C225" s="16" t="s">
        <v>666</v>
      </c>
      <c r="D225" s="51">
        <f t="shared" ref="D225:I225" si="9">D226+D229</f>
        <v>30045.09</v>
      </c>
      <c r="E225" s="51">
        <f t="shared" si="9"/>
        <v>0</v>
      </c>
      <c r="F225" s="51">
        <f t="shared" si="9"/>
        <v>0</v>
      </c>
      <c r="G225" s="51">
        <f t="shared" si="9"/>
        <v>0</v>
      </c>
      <c r="H225" s="51">
        <f t="shared" si="9"/>
        <v>0</v>
      </c>
      <c r="I225" s="51">
        <f t="shared" si="9"/>
        <v>0</v>
      </c>
      <c r="J225" s="51">
        <f>D225+H225+I225</f>
        <v>30045.09</v>
      </c>
    </row>
    <row r="226" spans="1:10" ht="36.75" customHeight="1">
      <c r="A226" s="41" t="s">
        <v>253</v>
      </c>
      <c r="B226" s="41" t="s">
        <v>75</v>
      </c>
      <c r="C226" s="16" t="s">
        <v>666</v>
      </c>
      <c r="D226" s="39">
        <v>29948.6</v>
      </c>
      <c r="E226" s="39">
        <v>0</v>
      </c>
      <c r="F226" s="39">
        <v>0</v>
      </c>
      <c r="G226" s="39">
        <v>0</v>
      </c>
      <c r="H226" s="39">
        <v>0</v>
      </c>
      <c r="I226" s="39">
        <v>0</v>
      </c>
      <c r="J226" s="39">
        <f>D226+H226+I226</f>
        <v>29948.6</v>
      </c>
    </row>
    <row r="227" spans="1:10" ht="15" customHeight="1">
      <c r="A227" s="88" t="s">
        <v>764</v>
      </c>
      <c r="B227" s="89"/>
      <c r="C227" s="89"/>
      <c r="D227" s="89"/>
      <c r="E227" s="89"/>
      <c r="F227" s="89"/>
      <c r="G227" s="89"/>
      <c r="H227" s="89"/>
      <c r="I227" s="89"/>
      <c r="J227" s="90"/>
    </row>
    <row r="228" spans="1:10" ht="12.75" customHeight="1">
      <c r="A228" s="88" t="s">
        <v>743</v>
      </c>
      <c r="B228" s="99"/>
      <c r="C228" s="99"/>
      <c r="D228" s="99"/>
      <c r="E228" s="99"/>
      <c r="F228" s="99"/>
      <c r="G228" s="99"/>
      <c r="H228" s="99"/>
      <c r="I228" s="99"/>
      <c r="J228" s="100"/>
    </row>
    <row r="229" spans="1:10" ht="29.25" customHeight="1">
      <c r="A229" s="40" t="s">
        <v>250</v>
      </c>
      <c r="B229" s="40" t="s">
        <v>76</v>
      </c>
      <c r="C229" s="16" t="s">
        <v>666</v>
      </c>
      <c r="D229" s="39">
        <v>96.49</v>
      </c>
      <c r="E229" s="39">
        <v>0</v>
      </c>
      <c r="F229" s="39">
        <v>0</v>
      </c>
      <c r="G229" s="39">
        <v>0</v>
      </c>
      <c r="H229" s="39">
        <v>0</v>
      </c>
      <c r="I229" s="39">
        <v>0</v>
      </c>
      <c r="J229" s="39">
        <f>D229+H229+I229</f>
        <v>96.49</v>
      </c>
    </row>
    <row r="230" spans="1:10" ht="15" customHeight="1">
      <c r="A230" s="88" t="s">
        <v>251</v>
      </c>
      <c r="B230" s="89"/>
      <c r="C230" s="89"/>
      <c r="D230" s="89"/>
      <c r="E230" s="89"/>
      <c r="F230" s="89"/>
      <c r="G230" s="89"/>
      <c r="H230" s="89"/>
      <c r="I230" s="89"/>
      <c r="J230" s="90"/>
    </row>
    <row r="231" spans="1:10" ht="15" customHeight="1">
      <c r="A231" s="88" t="s">
        <v>744</v>
      </c>
      <c r="B231" s="99"/>
      <c r="C231" s="99"/>
      <c r="D231" s="99"/>
      <c r="E231" s="99"/>
      <c r="F231" s="99"/>
      <c r="G231" s="99"/>
      <c r="H231" s="99"/>
      <c r="I231" s="99"/>
      <c r="J231" s="100"/>
    </row>
    <row r="232" spans="1:10" ht="12.75" customHeight="1">
      <c r="A232" s="210" t="s">
        <v>254</v>
      </c>
      <c r="B232" s="211"/>
      <c r="C232" s="211"/>
      <c r="D232" s="211"/>
      <c r="E232" s="211"/>
      <c r="F232" s="211"/>
      <c r="G232" s="211"/>
      <c r="H232" s="211"/>
      <c r="I232" s="211"/>
      <c r="J232" s="212"/>
    </row>
    <row r="233" spans="1:10" ht="36.75" customHeight="1">
      <c r="A233" s="50" t="s">
        <v>51</v>
      </c>
      <c r="B233" s="48" t="s">
        <v>114</v>
      </c>
      <c r="C233" s="20"/>
      <c r="D233" s="51">
        <f t="shared" ref="D233:I233" si="10">D253</f>
        <v>0</v>
      </c>
      <c r="E233" s="51">
        <f t="shared" si="10"/>
        <v>0</v>
      </c>
      <c r="F233" s="51">
        <f t="shared" si="10"/>
        <v>0</v>
      </c>
      <c r="G233" s="51">
        <f t="shared" si="10"/>
        <v>0</v>
      </c>
      <c r="H233" s="51">
        <f t="shared" si="10"/>
        <v>0</v>
      </c>
      <c r="I233" s="51">
        <f t="shared" si="10"/>
        <v>0</v>
      </c>
      <c r="J233" s="51">
        <f>D233+H233+I233</f>
        <v>0</v>
      </c>
    </row>
    <row r="234" spans="1:10" ht="31.5" customHeight="1">
      <c r="A234" s="40" t="s">
        <v>52</v>
      </c>
      <c r="B234" s="41" t="s">
        <v>115</v>
      </c>
      <c r="C234" s="16" t="s">
        <v>666</v>
      </c>
      <c r="D234" s="111" t="s">
        <v>131</v>
      </c>
      <c r="E234" s="112"/>
      <c r="F234" s="112"/>
      <c r="G234" s="112"/>
      <c r="H234" s="112"/>
      <c r="I234" s="112"/>
      <c r="J234" s="113"/>
    </row>
    <row r="235" spans="1:10" ht="25.5" customHeight="1">
      <c r="A235" s="88" t="s">
        <v>409</v>
      </c>
      <c r="B235" s="101"/>
      <c r="C235" s="101"/>
      <c r="D235" s="101"/>
      <c r="E235" s="101"/>
      <c r="F235" s="101"/>
      <c r="G235" s="101"/>
      <c r="H235" s="101"/>
      <c r="I235" s="101"/>
      <c r="J235" s="102"/>
    </row>
    <row r="236" spans="1:10" ht="24.75" customHeight="1">
      <c r="A236" s="106" t="s">
        <v>668</v>
      </c>
      <c r="B236" s="94"/>
      <c r="C236" s="94"/>
      <c r="D236" s="94"/>
      <c r="E236" s="94"/>
      <c r="F236" s="94"/>
      <c r="G236" s="94"/>
      <c r="H236" s="94"/>
      <c r="I236" s="94"/>
      <c r="J236" s="95"/>
    </row>
    <row r="237" spans="1:10" ht="13.5" customHeight="1">
      <c r="A237" s="88" t="s">
        <v>518</v>
      </c>
      <c r="B237" s="89"/>
      <c r="C237" s="89"/>
      <c r="D237" s="89"/>
      <c r="E237" s="89"/>
      <c r="F237" s="89"/>
      <c r="G237" s="89"/>
      <c r="H237" s="89"/>
      <c r="I237" s="89"/>
      <c r="J237" s="90"/>
    </row>
    <row r="238" spans="1:10" ht="25.5" customHeight="1">
      <c r="A238" s="106" t="s">
        <v>559</v>
      </c>
      <c r="B238" s="99"/>
      <c r="C238" s="99"/>
      <c r="D238" s="99"/>
      <c r="E238" s="99"/>
      <c r="F238" s="99"/>
      <c r="G238" s="99"/>
      <c r="H238" s="99"/>
      <c r="I238" s="99"/>
      <c r="J238" s="100"/>
    </row>
    <row r="239" spans="1:10" ht="37.5" customHeight="1">
      <c r="A239" s="40" t="s">
        <v>53</v>
      </c>
      <c r="B239" s="41" t="s">
        <v>119</v>
      </c>
      <c r="C239" s="16" t="s">
        <v>666</v>
      </c>
      <c r="D239" s="111" t="s">
        <v>131</v>
      </c>
      <c r="E239" s="112"/>
      <c r="F239" s="112"/>
      <c r="G239" s="112"/>
      <c r="H239" s="112"/>
      <c r="I239" s="112"/>
      <c r="J239" s="113"/>
    </row>
    <row r="240" spans="1:10" ht="15.75" customHeight="1">
      <c r="A240" s="88" t="s">
        <v>410</v>
      </c>
      <c r="B240" s="89"/>
      <c r="C240" s="89"/>
      <c r="D240" s="89"/>
      <c r="E240" s="89"/>
      <c r="F240" s="89"/>
      <c r="G240" s="89"/>
      <c r="H240" s="89"/>
      <c r="I240" s="89"/>
      <c r="J240" s="90"/>
    </row>
    <row r="241" spans="1:10" ht="24.75" customHeight="1">
      <c r="A241" s="88" t="s">
        <v>560</v>
      </c>
      <c r="B241" s="99"/>
      <c r="C241" s="99"/>
      <c r="D241" s="99"/>
      <c r="E241" s="99"/>
      <c r="F241" s="99"/>
      <c r="G241" s="99"/>
      <c r="H241" s="99"/>
      <c r="I241" s="99"/>
      <c r="J241" s="100"/>
    </row>
    <row r="242" spans="1:10" ht="24.75" customHeight="1">
      <c r="A242" s="88" t="s">
        <v>411</v>
      </c>
      <c r="B242" s="89"/>
      <c r="C242" s="89"/>
      <c r="D242" s="89"/>
      <c r="E242" s="89"/>
      <c r="F242" s="89"/>
      <c r="G242" s="89"/>
      <c r="H242" s="89"/>
      <c r="I242" s="89"/>
      <c r="J242" s="90"/>
    </row>
    <row r="243" spans="1:10" ht="61.5" customHeight="1">
      <c r="A243" s="88" t="s">
        <v>669</v>
      </c>
      <c r="B243" s="99"/>
      <c r="C243" s="99"/>
      <c r="D243" s="99"/>
      <c r="E243" s="99"/>
      <c r="F243" s="99"/>
      <c r="G243" s="99"/>
      <c r="H243" s="99"/>
      <c r="I243" s="99"/>
      <c r="J243" s="100"/>
    </row>
    <row r="244" spans="1:10" ht="14.25" customHeight="1">
      <c r="A244" s="88" t="s">
        <v>412</v>
      </c>
      <c r="B244" s="89"/>
      <c r="C244" s="89"/>
      <c r="D244" s="89"/>
      <c r="E244" s="89"/>
      <c r="F244" s="89"/>
      <c r="G244" s="89"/>
      <c r="H244" s="89"/>
      <c r="I244" s="89"/>
      <c r="J244" s="90"/>
    </row>
    <row r="245" spans="1:10" ht="106.5" customHeight="1">
      <c r="A245" s="106" t="s">
        <v>670</v>
      </c>
      <c r="B245" s="99"/>
      <c r="C245" s="99"/>
      <c r="D245" s="99"/>
      <c r="E245" s="99"/>
      <c r="F245" s="99"/>
      <c r="G245" s="99"/>
      <c r="H245" s="99"/>
      <c r="I245" s="99"/>
      <c r="J245" s="100"/>
    </row>
    <row r="246" spans="1:10" ht="36" customHeight="1">
      <c r="A246" s="44" t="s">
        <v>54</v>
      </c>
      <c r="B246" s="41" t="s">
        <v>132</v>
      </c>
      <c r="C246" s="16" t="s">
        <v>666</v>
      </c>
      <c r="D246" s="111" t="s">
        <v>131</v>
      </c>
      <c r="E246" s="112"/>
      <c r="F246" s="112"/>
      <c r="G246" s="112"/>
      <c r="H246" s="112"/>
      <c r="I246" s="112"/>
      <c r="J246" s="113"/>
    </row>
    <row r="247" spans="1:10" ht="15" customHeight="1">
      <c r="A247" s="88" t="s">
        <v>413</v>
      </c>
      <c r="B247" s="101"/>
      <c r="C247" s="101"/>
      <c r="D247" s="101"/>
      <c r="E247" s="101"/>
      <c r="F247" s="101"/>
      <c r="G247" s="101"/>
      <c r="H247" s="101"/>
      <c r="I247" s="101"/>
      <c r="J247" s="102"/>
    </row>
    <row r="248" spans="1:10" ht="26.25" customHeight="1">
      <c r="A248" s="88" t="s">
        <v>561</v>
      </c>
      <c r="B248" s="94"/>
      <c r="C248" s="94"/>
      <c r="D248" s="94"/>
      <c r="E248" s="94"/>
      <c r="F248" s="94"/>
      <c r="G248" s="94"/>
      <c r="H248" s="94"/>
      <c r="I248" s="94"/>
      <c r="J248" s="95"/>
    </row>
    <row r="249" spans="1:10" ht="14.25" customHeight="1">
      <c r="A249" s="88" t="s">
        <v>414</v>
      </c>
      <c r="B249" s="89"/>
      <c r="C249" s="89"/>
      <c r="D249" s="89"/>
      <c r="E249" s="89"/>
      <c r="F249" s="89"/>
      <c r="G249" s="89"/>
      <c r="H249" s="89"/>
      <c r="I249" s="89"/>
      <c r="J249" s="90"/>
    </row>
    <row r="250" spans="1:10" ht="87" customHeight="1">
      <c r="A250" s="88" t="s">
        <v>671</v>
      </c>
      <c r="B250" s="99"/>
      <c r="C250" s="99"/>
      <c r="D250" s="99"/>
      <c r="E250" s="99"/>
      <c r="F250" s="99"/>
      <c r="G250" s="99"/>
      <c r="H250" s="99"/>
      <c r="I250" s="99"/>
      <c r="J250" s="100"/>
    </row>
    <row r="251" spans="1:10" ht="13.5" customHeight="1">
      <c r="A251" s="88" t="s">
        <v>415</v>
      </c>
      <c r="B251" s="89"/>
      <c r="C251" s="89"/>
      <c r="D251" s="89"/>
      <c r="E251" s="89"/>
      <c r="F251" s="89"/>
      <c r="G251" s="89"/>
      <c r="H251" s="89"/>
      <c r="I251" s="89"/>
      <c r="J251" s="90"/>
    </row>
    <row r="252" spans="1:10" ht="15" customHeight="1">
      <c r="A252" s="88" t="s">
        <v>672</v>
      </c>
      <c r="B252" s="99"/>
      <c r="C252" s="99"/>
      <c r="D252" s="99"/>
      <c r="E252" s="99"/>
      <c r="F252" s="99"/>
      <c r="G252" s="99"/>
      <c r="H252" s="99"/>
      <c r="I252" s="99"/>
      <c r="J252" s="100"/>
    </row>
    <row r="253" spans="1:10" ht="34.5" customHeight="1">
      <c r="A253" s="40" t="s">
        <v>58</v>
      </c>
      <c r="B253" s="41" t="s">
        <v>519</v>
      </c>
      <c r="C253" s="16" t="s">
        <v>673</v>
      </c>
      <c r="D253" s="39">
        <v>0</v>
      </c>
      <c r="E253" s="39">
        <v>0</v>
      </c>
      <c r="F253" s="39">
        <v>0</v>
      </c>
      <c r="G253" s="39">
        <v>0</v>
      </c>
      <c r="H253" s="39">
        <v>0</v>
      </c>
      <c r="I253" s="39">
        <v>0</v>
      </c>
      <c r="J253" s="39">
        <f>D253+H253+I253</f>
        <v>0</v>
      </c>
    </row>
    <row r="254" spans="1:10" ht="15" customHeight="1">
      <c r="A254" s="88" t="s">
        <v>416</v>
      </c>
      <c r="B254" s="89"/>
      <c r="C254" s="89"/>
      <c r="D254" s="89"/>
      <c r="E254" s="89"/>
      <c r="F254" s="89"/>
      <c r="G254" s="89"/>
      <c r="H254" s="89"/>
      <c r="I254" s="89"/>
      <c r="J254" s="90"/>
    </row>
    <row r="255" spans="1:10" ht="50.25" customHeight="1">
      <c r="A255" s="88" t="s">
        <v>674</v>
      </c>
      <c r="B255" s="94"/>
      <c r="C255" s="94"/>
      <c r="D255" s="94"/>
      <c r="E255" s="94"/>
      <c r="F255" s="94"/>
      <c r="G255" s="94"/>
      <c r="H255" s="94"/>
      <c r="I255" s="94"/>
      <c r="J255" s="95"/>
    </row>
    <row r="256" spans="1:10" ht="24.75" customHeight="1">
      <c r="A256" s="44" t="s">
        <v>255</v>
      </c>
      <c r="B256" s="41" t="s">
        <v>133</v>
      </c>
      <c r="C256" s="16" t="s">
        <v>666</v>
      </c>
      <c r="D256" s="111" t="s">
        <v>131</v>
      </c>
      <c r="E256" s="112"/>
      <c r="F256" s="112"/>
      <c r="G256" s="112"/>
      <c r="H256" s="112"/>
      <c r="I256" s="112"/>
      <c r="J256" s="113"/>
    </row>
    <row r="257" spans="1:10" ht="26.25" customHeight="1">
      <c r="A257" s="88" t="s">
        <v>417</v>
      </c>
      <c r="B257" s="101"/>
      <c r="C257" s="101"/>
      <c r="D257" s="101"/>
      <c r="E257" s="101"/>
      <c r="F257" s="101"/>
      <c r="G257" s="101"/>
      <c r="H257" s="101"/>
      <c r="I257" s="101"/>
      <c r="J257" s="102"/>
    </row>
    <row r="258" spans="1:10" ht="27" customHeight="1">
      <c r="A258" s="106" t="s">
        <v>675</v>
      </c>
      <c r="B258" s="94"/>
      <c r="C258" s="94"/>
      <c r="D258" s="94"/>
      <c r="E258" s="94"/>
      <c r="F258" s="94"/>
      <c r="G258" s="94"/>
      <c r="H258" s="94"/>
      <c r="I258" s="94"/>
      <c r="J258" s="95"/>
    </row>
    <row r="259" spans="1:10" ht="13.5" customHeight="1">
      <c r="A259" s="88" t="s">
        <v>520</v>
      </c>
      <c r="B259" s="101"/>
      <c r="C259" s="101"/>
      <c r="D259" s="101"/>
      <c r="E259" s="101"/>
      <c r="F259" s="101"/>
      <c r="G259" s="101"/>
      <c r="H259" s="101"/>
      <c r="I259" s="101"/>
      <c r="J259" s="102"/>
    </row>
    <row r="260" spans="1:10" ht="51" customHeight="1">
      <c r="A260" s="88" t="s">
        <v>562</v>
      </c>
      <c r="B260" s="94"/>
      <c r="C260" s="94"/>
      <c r="D260" s="94"/>
      <c r="E260" s="94"/>
      <c r="F260" s="94"/>
      <c r="G260" s="94"/>
      <c r="H260" s="94"/>
      <c r="I260" s="94"/>
      <c r="J260" s="95"/>
    </row>
    <row r="261" spans="1:10" ht="12.75" customHeight="1">
      <c r="A261" s="88" t="s">
        <v>418</v>
      </c>
      <c r="B261" s="101"/>
      <c r="C261" s="101"/>
      <c r="D261" s="101"/>
      <c r="E261" s="101"/>
      <c r="F261" s="101"/>
      <c r="G261" s="101"/>
      <c r="H261" s="101"/>
      <c r="I261" s="101"/>
      <c r="J261" s="102"/>
    </row>
    <row r="262" spans="1:10" ht="22.5" customHeight="1">
      <c r="A262" s="88" t="s">
        <v>579</v>
      </c>
      <c r="B262" s="94"/>
      <c r="C262" s="94"/>
      <c r="D262" s="94"/>
      <c r="E262" s="94"/>
      <c r="F262" s="94"/>
      <c r="G262" s="94"/>
      <c r="H262" s="94"/>
      <c r="I262" s="94"/>
      <c r="J262" s="95"/>
    </row>
    <row r="263" spans="1:10" ht="38.25" customHeight="1">
      <c r="A263" s="40" t="s">
        <v>256</v>
      </c>
      <c r="B263" s="41" t="s">
        <v>130</v>
      </c>
      <c r="C263" s="16" t="s">
        <v>666</v>
      </c>
      <c r="D263" s="111" t="s">
        <v>131</v>
      </c>
      <c r="E263" s="112"/>
      <c r="F263" s="112"/>
      <c r="G263" s="112"/>
      <c r="H263" s="112"/>
      <c r="I263" s="112"/>
      <c r="J263" s="113"/>
    </row>
    <row r="264" spans="1:10" ht="26.25" customHeight="1">
      <c r="A264" s="88" t="s">
        <v>419</v>
      </c>
      <c r="B264" s="191"/>
      <c r="C264" s="191"/>
      <c r="D264" s="191"/>
      <c r="E264" s="191"/>
      <c r="F264" s="191"/>
      <c r="G264" s="191"/>
      <c r="H264" s="191"/>
      <c r="I264" s="191"/>
      <c r="J264" s="192"/>
    </row>
    <row r="265" spans="1:10" ht="120" customHeight="1">
      <c r="A265" s="106" t="s">
        <v>676</v>
      </c>
      <c r="B265" s="199"/>
      <c r="C265" s="199"/>
      <c r="D265" s="199"/>
      <c r="E265" s="199"/>
      <c r="F265" s="199"/>
      <c r="G265" s="199"/>
      <c r="H265" s="199"/>
      <c r="I265" s="199"/>
      <c r="J265" s="200"/>
    </row>
    <row r="266" spans="1:10" ht="24.75" customHeight="1">
      <c r="A266" s="88" t="s">
        <v>420</v>
      </c>
      <c r="B266" s="89"/>
      <c r="C266" s="89"/>
      <c r="D266" s="89"/>
      <c r="E266" s="89"/>
      <c r="F266" s="89"/>
      <c r="G266" s="89"/>
      <c r="H266" s="89"/>
      <c r="I266" s="89"/>
      <c r="J266" s="90"/>
    </row>
    <row r="267" spans="1:10" ht="96" customHeight="1">
      <c r="A267" s="106" t="s">
        <v>677</v>
      </c>
      <c r="B267" s="99"/>
      <c r="C267" s="99"/>
      <c r="D267" s="99"/>
      <c r="E267" s="99"/>
      <c r="F267" s="99"/>
      <c r="G267" s="99"/>
      <c r="H267" s="99"/>
      <c r="I267" s="99"/>
      <c r="J267" s="100"/>
    </row>
    <row r="268" spans="1:10" ht="39.75" customHeight="1">
      <c r="A268" s="40" t="s">
        <v>257</v>
      </c>
      <c r="B268" s="41" t="s">
        <v>129</v>
      </c>
      <c r="C268" s="16" t="s">
        <v>678</v>
      </c>
      <c r="D268" s="111" t="s">
        <v>131</v>
      </c>
      <c r="E268" s="112"/>
      <c r="F268" s="112"/>
      <c r="G268" s="112"/>
      <c r="H268" s="112"/>
      <c r="I268" s="112"/>
      <c r="J268" s="113"/>
    </row>
    <row r="269" spans="1:10" ht="16.5" customHeight="1">
      <c r="A269" s="88" t="s">
        <v>421</v>
      </c>
      <c r="B269" s="89"/>
      <c r="C269" s="89"/>
      <c r="D269" s="89"/>
      <c r="E269" s="89"/>
      <c r="F269" s="89"/>
      <c r="G269" s="89"/>
      <c r="H269" s="89"/>
      <c r="I269" s="89"/>
      <c r="J269" s="90"/>
    </row>
    <row r="270" spans="1:10" ht="49.5" customHeight="1">
      <c r="A270" s="106" t="s">
        <v>581</v>
      </c>
      <c r="B270" s="99"/>
      <c r="C270" s="99"/>
      <c r="D270" s="99"/>
      <c r="E270" s="99"/>
      <c r="F270" s="99"/>
      <c r="G270" s="99"/>
      <c r="H270" s="99"/>
      <c r="I270" s="99"/>
      <c r="J270" s="100"/>
    </row>
    <row r="271" spans="1:10" ht="39" customHeight="1">
      <c r="A271" s="41" t="s">
        <v>258</v>
      </c>
      <c r="B271" s="41" t="s">
        <v>134</v>
      </c>
      <c r="C271" s="16" t="s">
        <v>666</v>
      </c>
      <c r="D271" s="111" t="s">
        <v>131</v>
      </c>
      <c r="E271" s="112"/>
      <c r="F271" s="112"/>
      <c r="G271" s="112"/>
      <c r="H271" s="112"/>
      <c r="I271" s="112"/>
      <c r="J271" s="113"/>
    </row>
    <row r="272" spans="1:10" ht="28.5" customHeight="1">
      <c r="A272" s="88" t="s">
        <v>422</v>
      </c>
      <c r="B272" s="101"/>
      <c r="C272" s="101"/>
      <c r="D272" s="101"/>
      <c r="E272" s="101"/>
      <c r="F272" s="101"/>
      <c r="G272" s="101"/>
      <c r="H272" s="101"/>
      <c r="I272" s="101"/>
      <c r="J272" s="102"/>
    </row>
    <row r="273" spans="1:10" ht="39" customHeight="1">
      <c r="A273" s="88" t="s">
        <v>679</v>
      </c>
      <c r="B273" s="94"/>
      <c r="C273" s="94"/>
      <c r="D273" s="94"/>
      <c r="E273" s="94"/>
      <c r="F273" s="94"/>
      <c r="G273" s="94"/>
      <c r="H273" s="94"/>
      <c r="I273" s="94"/>
      <c r="J273" s="95"/>
    </row>
    <row r="274" spans="1:10" ht="12.75" customHeight="1">
      <c r="A274" s="88" t="s">
        <v>423</v>
      </c>
      <c r="B274" s="208"/>
      <c r="C274" s="208"/>
      <c r="D274" s="208"/>
      <c r="E274" s="208"/>
      <c r="F274" s="208"/>
      <c r="G274" s="208"/>
      <c r="H274" s="208"/>
      <c r="I274" s="208"/>
      <c r="J274" s="209"/>
    </row>
    <row r="275" spans="1:10" ht="94.5" customHeight="1">
      <c r="A275" s="106" t="s">
        <v>680</v>
      </c>
      <c r="B275" s="176"/>
      <c r="C275" s="176"/>
      <c r="D275" s="176"/>
      <c r="E275" s="176"/>
      <c r="F275" s="176"/>
      <c r="G275" s="176"/>
      <c r="H275" s="176"/>
      <c r="I275" s="176"/>
      <c r="J275" s="177"/>
    </row>
    <row r="276" spans="1:10" ht="24.75" customHeight="1">
      <c r="A276" s="40" t="s">
        <v>259</v>
      </c>
      <c r="B276" s="41" t="s">
        <v>128</v>
      </c>
      <c r="C276" s="16" t="s">
        <v>666</v>
      </c>
      <c r="D276" s="111" t="s">
        <v>131</v>
      </c>
      <c r="E276" s="112"/>
      <c r="F276" s="112"/>
      <c r="G276" s="112"/>
      <c r="H276" s="112"/>
      <c r="I276" s="112"/>
      <c r="J276" s="113"/>
    </row>
    <row r="277" spans="1:10" ht="14.25" customHeight="1">
      <c r="A277" s="88" t="s">
        <v>424</v>
      </c>
      <c r="B277" s="89"/>
      <c r="C277" s="89"/>
      <c r="D277" s="89"/>
      <c r="E277" s="89"/>
      <c r="F277" s="89"/>
      <c r="G277" s="89"/>
      <c r="H277" s="89"/>
      <c r="I277" s="89"/>
      <c r="J277" s="90"/>
    </row>
    <row r="278" spans="1:10" ht="26.25" customHeight="1">
      <c r="A278" s="106" t="s">
        <v>681</v>
      </c>
      <c r="B278" s="99"/>
      <c r="C278" s="99"/>
      <c r="D278" s="99"/>
      <c r="E278" s="99"/>
      <c r="F278" s="99"/>
      <c r="G278" s="99"/>
      <c r="H278" s="99"/>
      <c r="I278" s="99"/>
      <c r="J278" s="100"/>
    </row>
    <row r="279" spans="1:10" ht="48.75" customHeight="1">
      <c r="A279" s="40" t="s">
        <v>260</v>
      </c>
      <c r="B279" s="41" t="s">
        <v>425</v>
      </c>
      <c r="C279" s="16" t="s">
        <v>666</v>
      </c>
      <c r="D279" s="111" t="s">
        <v>131</v>
      </c>
      <c r="E279" s="112"/>
      <c r="F279" s="112"/>
      <c r="G279" s="112"/>
      <c r="H279" s="112"/>
      <c r="I279" s="112"/>
      <c r="J279" s="113"/>
    </row>
    <row r="280" spans="1:10" ht="24.75" customHeight="1">
      <c r="A280" s="88" t="s">
        <v>426</v>
      </c>
      <c r="B280" s="89"/>
      <c r="C280" s="89"/>
      <c r="D280" s="89"/>
      <c r="E280" s="89"/>
      <c r="F280" s="89"/>
      <c r="G280" s="89"/>
      <c r="H280" s="89"/>
      <c r="I280" s="89"/>
      <c r="J280" s="90"/>
    </row>
    <row r="281" spans="1:10" ht="26.25" customHeight="1">
      <c r="A281" s="117" t="s">
        <v>682</v>
      </c>
      <c r="B281" s="118"/>
      <c r="C281" s="118"/>
      <c r="D281" s="118"/>
      <c r="E281" s="118"/>
      <c r="F281" s="118"/>
      <c r="G281" s="118"/>
      <c r="H281" s="118"/>
      <c r="I281" s="118"/>
      <c r="J281" s="119"/>
    </row>
    <row r="282" spans="1:10" ht="26.25" customHeight="1">
      <c r="A282" s="40" t="s">
        <v>261</v>
      </c>
      <c r="B282" s="41" t="s">
        <v>521</v>
      </c>
      <c r="C282" s="16" t="s">
        <v>666</v>
      </c>
      <c r="D282" s="111" t="s">
        <v>131</v>
      </c>
      <c r="E282" s="112"/>
      <c r="F282" s="112"/>
      <c r="G282" s="112"/>
      <c r="H282" s="112"/>
      <c r="I282" s="112"/>
      <c r="J282" s="113"/>
    </row>
    <row r="283" spans="1:10" ht="26.25" customHeight="1">
      <c r="A283" s="88" t="s">
        <v>522</v>
      </c>
      <c r="B283" s="89"/>
      <c r="C283" s="89"/>
      <c r="D283" s="89"/>
      <c r="E283" s="89"/>
      <c r="F283" s="89"/>
      <c r="G283" s="89"/>
      <c r="H283" s="89"/>
      <c r="I283" s="89"/>
      <c r="J283" s="90"/>
    </row>
    <row r="284" spans="1:10" ht="36" customHeight="1">
      <c r="A284" s="106" t="s">
        <v>683</v>
      </c>
      <c r="B284" s="99"/>
      <c r="C284" s="99"/>
      <c r="D284" s="99"/>
      <c r="E284" s="99"/>
      <c r="F284" s="99"/>
      <c r="G284" s="99"/>
      <c r="H284" s="99"/>
      <c r="I284" s="99"/>
      <c r="J284" s="100"/>
    </row>
    <row r="285" spans="1:10" ht="37.5" customHeight="1">
      <c r="A285" s="50" t="s">
        <v>59</v>
      </c>
      <c r="B285" s="48" t="s">
        <v>127</v>
      </c>
      <c r="C285" s="20" t="s">
        <v>666</v>
      </c>
      <c r="D285" s="51">
        <f>D307</f>
        <v>21712.74</v>
      </c>
      <c r="E285" s="51">
        <f>E307</f>
        <v>0</v>
      </c>
      <c r="F285" s="51">
        <f>F286+F299+F302+F307+F312</f>
        <v>0</v>
      </c>
      <c r="G285" s="51">
        <f>G286+G299+G302+G307+G312</f>
        <v>0</v>
      </c>
      <c r="H285" s="51">
        <f>H286+H299+H302+H307+H312</f>
        <v>0</v>
      </c>
      <c r="I285" s="51">
        <f>I286+I299+I302+I307+I312</f>
        <v>0</v>
      </c>
      <c r="J285" s="51">
        <f>D285+H285</f>
        <v>21712.74</v>
      </c>
    </row>
    <row r="286" spans="1:10" ht="37.5" customHeight="1">
      <c r="A286" s="40" t="s">
        <v>61</v>
      </c>
      <c r="B286" s="41" t="s">
        <v>126</v>
      </c>
      <c r="C286" s="16" t="s">
        <v>666</v>
      </c>
      <c r="D286" s="111" t="s">
        <v>131</v>
      </c>
      <c r="E286" s="112"/>
      <c r="F286" s="112"/>
      <c r="G286" s="112"/>
      <c r="H286" s="112"/>
      <c r="I286" s="112"/>
      <c r="J286" s="113"/>
    </row>
    <row r="287" spans="1:10" ht="24.75" customHeight="1">
      <c r="A287" s="88" t="s">
        <v>427</v>
      </c>
      <c r="B287" s="103"/>
      <c r="C287" s="103"/>
      <c r="D287" s="103"/>
      <c r="E287" s="103"/>
      <c r="F287" s="103"/>
      <c r="G287" s="103"/>
      <c r="H287" s="103"/>
      <c r="I287" s="103"/>
      <c r="J287" s="116"/>
    </row>
    <row r="288" spans="1:10" ht="27.75" customHeight="1">
      <c r="A288" s="88" t="s">
        <v>582</v>
      </c>
      <c r="B288" s="99"/>
      <c r="C288" s="99"/>
      <c r="D288" s="99"/>
      <c r="E288" s="99"/>
      <c r="F288" s="99"/>
      <c r="G288" s="99"/>
      <c r="H288" s="99"/>
      <c r="I288" s="99"/>
      <c r="J288" s="100"/>
    </row>
    <row r="289" spans="1:10" ht="17.25" customHeight="1">
      <c r="A289" s="88" t="s">
        <v>523</v>
      </c>
      <c r="B289" s="103"/>
      <c r="C289" s="103"/>
      <c r="D289" s="103"/>
      <c r="E289" s="103"/>
      <c r="F289" s="103"/>
      <c r="G289" s="103"/>
      <c r="H289" s="103"/>
      <c r="I289" s="103"/>
      <c r="J289" s="116"/>
    </row>
    <row r="290" spans="1:10" ht="35.25" customHeight="1">
      <c r="A290" s="88" t="s">
        <v>684</v>
      </c>
      <c r="B290" s="99"/>
      <c r="C290" s="99"/>
      <c r="D290" s="99"/>
      <c r="E290" s="99"/>
      <c r="F290" s="99"/>
      <c r="G290" s="99"/>
      <c r="H290" s="99"/>
      <c r="I290" s="99"/>
      <c r="J290" s="100"/>
    </row>
    <row r="291" spans="1:10" ht="14.25" customHeight="1">
      <c r="A291" s="88" t="s">
        <v>428</v>
      </c>
      <c r="B291" s="103"/>
      <c r="C291" s="103"/>
      <c r="D291" s="103"/>
      <c r="E291" s="103"/>
      <c r="F291" s="103"/>
      <c r="G291" s="103"/>
      <c r="H291" s="103"/>
      <c r="I291" s="103"/>
      <c r="J291" s="116"/>
    </row>
    <row r="292" spans="1:10" ht="50.25" customHeight="1">
      <c r="A292" s="88" t="s">
        <v>685</v>
      </c>
      <c r="B292" s="99"/>
      <c r="C292" s="99"/>
      <c r="D292" s="99"/>
      <c r="E292" s="99"/>
      <c r="F292" s="99"/>
      <c r="G292" s="99"/>
      <c r="H292" s="99"/>
      <c r="I292" s="99"/>
      <c r="J292" s="100"/>
    </row>
    <row r="293" spans="1:10" ht="38.25" customHeight="1">
      <c r="A293" s="41" t="s">
        <v>262</v>
      </c>
      <c r="B293" s="41" t="s">
        <v>135</v>
      </c>
      <c r="C293" s="16" t="s">
        <v>666</v>
      </c>
      <c r="D293" s="111" t="s">
        <v>131</v>
      </c>
      <c r="E293" s="112"/>
      <c r="F293" s="112"/>
      <c r="G293" s="112"/>
      <c r="H293" s="112"/>
      <c r="I293" s="112"/>
      <c r="J293" s="113"/>
    </row>
    <row r="294" spans="1:10" ht="34.5" customHeight="1">
      <c r="A294" s="88" t="s">
        <v>524</v>
      </c>
      <c r="B294" s="114"/>
      <c r="C294" s="114"/>
      <c r="D294" s="114"/>
      <c r="E294" s="114"/>
      <c r="F294" s="114"/>
      <c r="G294" s="114"/>
      <c r="H294" s="114"/>
      <c r="I294" s="114"/>
      <c r="J294" s="115"/>
    </row>
    <row r="295" spans="1:10" ht="24" customHeight="1">
      <c r="A295" s="88" t="s">
        <v>686</v>
      </c>
      <c r="B295" s="94"/>
      <c r="C295" s="94"/>
      <c r="D295" s="94"/>
      <c r="E295" s="94"/>
      <c r="F295" s="94"/>
      <c r="G295" s="94"/>
      <c r="H295" s="94"/>
      <c r="I295" s="94"/>
      <c r="J295" s="95"/>
    </row>
    <row r="296" spans="1:10" ht="28.5" customHeight="1">
      <c r="A296" s="41" t="s">
        <v>263</v>
      </c>
      <c r="B296" s="41" t="s">
        <v>177</v>
      </c>
      <c r="C296" s="16" t="s">
        <v>666</v>
      </c>
      <c r="D296" s="111" t="s">
        <v>131</v>
      </c>
      <c r="E296" s="112"/>
      <c r="F296" s="112"/>
      <c r="G296" s="112"/>
      <c r="H296" s="112"/>
      <c r="I296" s="112"/>
      <c r="J296" s="113"/>
    </row>
    <row r="297" spans="1:10" ht="12.75" customHeight="1">
      <c r="A297" s="88" t="s">
        <v>429</v>
      </c>
      <c r="B297" s="114"/>
      <c r="C297" s="114"/>
      <c r="D297" s="114"/>
      <c r="E297" s="114"/>
      <c r="F297" s="114"/>
      <c r="G297" s="114"/>
      <c r="H297" s="114"/>
      <c r="I297" s="114"/>
      <c r="J297" s="115"/>
    </row>
    <row r="298" spans="1:10" ht="37.5" customHeight="1">
      <c r="A298" s="106" t="s">
        <v>687</v>
      </c>
      <c r="B298" s="94"/>
      <c r="C298" s="94"/>
      <c r="D298" s="94"/>
      <c r="E298" s="94"/>
      <c r="F298" s="94"/>
      <c r="G298" s="94"/>
      <c r="H298" s="94"/>
      <c r="I298" s="94"/>
      <c r="J298" s="95"/>
    </row>
    <row r="299" spans="1:10" ht="27.75" customHeight="1">
      <c r="A299" s="40" t="s">
        <v>264</v>
      </c>
      <c r="B299" s="41" t="s">
        <v>125</v>
      </c>
      <c r="C299" s="16" t="s">
        <v>688</v>
      </c>
      <c r="D299" s="111" t="s">
        <v>131</v>
      </c>
      <c r="E299" s="112"/>
      <c r="F299" s="112"/>
      <c r="G299" s="112"/>
      <c r="H299" s="112"/>
      <c r="I299" s="112"/>
      <c r="J299" s="113"/>
    </row>
    <row r="300" spans="1:10" ht="15" customHeight="1">
      <c r="A300" s="88" t="s">
        <v>430</v>
      </c>
      <c r="B300" s="103"/>
      <c r="C300" s="103"/>
      <c r="D300" s="103"/>
      <c r="E300" s="103"/>
      <c r="F300" s="103"/>
      <c r="G300" s="103"/>
      <c r="H300" s="103"/>
      <c r="I300" s="103"/>
      <c r="J300" s="116"/>
    </row>
    <row r="301" spans="1:10" ht="13.5" customHeight="1">
      <c r="A301" s="88" t="s">
        <v>563</v>
      </c>
      <c r="B301" s="99"/>
      <c r="C301" s="99"/>
      <c r="D301" s="99"/>
      <c r="E301" s="99"/>
      <c r="F301" s="99"/>
      <c r="G301" s="99"/>
      <c r="H301" s="99"/>
      <c r="I301" s="99"/>
      <c r="J301" s="100"/>
    </row>
    <row r="302" spans="1:10" ht="47.25" customHeight="1">
      <c r="A302" s="40" t="s">
        <v>265</v>
      </c>
      <c r="B302" s="41" t="s">
        <v>124</v>
      </c>
      <c r="C302" s="16" t="s">
        <v>666</v>
      </c>
      <c r="D302" s="111" t="s">
        <v>131</v>
      </c>
      <c r="E302" s="112"/>
      <c r="F302" s="112"/>
      <c r="G302" s="112"/>
      <c r="H302" s="112"/>
      <c r="I302" s="112"/>
      <c r="J302" s="113"/>
    </row>
    <row r="303" spans="1:10" ht="12.75" customHeight="1">
      <c r="A303" s="143" t="s">
        <v>431</v>
      </c>
      <c r="B303" s="144"/>
      <c r="C303" s="144"/>
      <c r="D303" s="144"/>
      <c r="E303" s="144"/>
      <c r="F303" s="144"/>
      <c r="G303" s="144"/>
      <c r="H303" s="144"/>
      <c r="I303" s="144"/>
      <c r="J303" s="144"/>
    </row>
    <row r="304" spans="1:10" ht="60.75" customHeight="1">
      <c r="A304" s="88" t="s">
        <v>564</v>
      </c>
      <c r="B304" s="131"/>
      <c r="C304" s="131"/>
      <c r="D304" s="131"/>
      <c r="E304" s="131"/>
      <c r="F304" s="131"/>
      <c r="G304" s="131"/>
      <c r="H304" s="131"/>
      <c r="I304" s="131"/>
      <c r="J304" s="132"/>
    </row>
    <row r="305" spans="1:10" ht="13.5" customHeight="1">
      <c r="A305" s="121" t="s">
        <v>432</v>
      </c>
      <c r="B305" s="145"/>
      <c r="C305" s="145"/>
      <c r="D305" s="145"/>
      <c r="E305" s="145"/>
      <c r="F305" s="145"/>
      <c r="G305" s="145"/>
      <c r="H305" s="145"/>
      <c r="I305" s="145"/>
      <c r="J305" s="146"/>
    </row>
    <row r="306" spans="1:10" ht="99" customHeight="1">
      <c r="A306" s="121" t="s">
        <v>580</v>
      </c>
      <c r="B306" s="133"/>
      <c r="C306" s="133"/>
      <c r="D306" s="133"/>
      <c r="E306" s="133"/>
      <c r="F306" s="133"/>
      <c r="G306" s="133"/>
      <c r="H306" s="133"/>
      <c r="I306" s="133"/>
      <c r="J306" s="134"/>
    </row>
    <row r="307" spans="1:10" ht="25.5" customHeight="1">
      <c r="A307" s="40" t="s">
        <v>266</v>
      </c>
      <c r="B307" s="41" t="s">
        <v>123</v>
      </c>
      <c r="C307" s="16" t="s">
        <v>666</v>
      </c>
      <c r="D307" s="39">
        <v>21712.74</v>
      </c>
      <c r="E307" s="39">
        <v>0</v>
      </c>
      <c r="F307" s="39">
        <v>0</v>
      </c>
      <c r="G307" s="39">
        <v>0</v>
      </c>
      <c r="H307" s="39">
        <v>0</v>
      </c>
      <c r="I307" s="39">
        <v>0</v>
      </c>
      <c r="J307" s="39">
        <f>D307+H307</f>
        <v>21712.74</v>
      </c>
    </row>
    <row r="308" spans="1:10" ht="38.25" customHeight="1">
      <c r="A308" s="88" t="s">
        <v>525</v>
      </c>
      <c r="B308" s="103"/>
      <c r="C308" s="103"/>
      <c r="D308" s="103"/>
      <c r="E308" s="103"/>
      <c r="F308" s="103"/>
      <c r="G308" s="103"/>
      <c r="H308" s="103"/>
      <c r="I308" s="103"/>
      <c r="J308" s="116"/>
    </row>
    <row r="309" spans="1:10" ht="27.75" customHeight="1">
      <c r="A309" s="106" t="s">
        <v>689</v>
      </c>
      <c r="B309" s="99"/>
      <c r="C309" s="99"/>
      <c r="D309" s="99"/>
      <c r="E309" s="99"/>
      <c r="F309" s="99"/>
      <c r="G309" s="99"/>
      <c r="H309" s="99"/>
      <c r="I309" s="99"/>
      <c r="J309" s="100"/>
    </row>
    <row r="310" spans="1:10" ht="24.75" customHeight="1">
      <c r="A310" s="88" t="s">
        <v>526</v>
      </c>
      <c r="B310" s="103"/>
      <c r="C310" s="103"/>
      <c r="D310" s="103"/>
      <c r="E310" s="103"/>
      <c r="F310" s="103"/>
      <c r="G310" s="103"/>
      <c r="H310" s="103"/>
      <c r="I310" s="103"/>
      <c r="J310" s="116"/>
    </row>
    <row r="311" spans="1:10" ht="82.5" customHeight="1">
      <c r="A311" s="153" t="s">
        <v>690</v>
      </c>
      <c r="B311" s="154"/>
      <c r="C311" s="154"/>
      <c r="D311" s="154"/>
      <c r="E311" s="154"/>
      <c r="F311" s="154"/>
      <c r="G311" s="154"/>
      <c r="H311" s="154"/>
      <c r="I311" s="154"/>
      <c r="J311" s="155"/>
    </row>
    <row r="312" spans="1:10" ht="24.75" customHeight="1">
      <c r="A312" s="40" t="s">
        <v>268</v>
      </c>
      <c r="B312" s="45" t="s">
        <v>122</v>
      </c>
      <c r="C312" s="16" t="s">
        <v>666</v>
      </c>
      <c r="D312" s="111" t="s">
        <v>131</v>
      </c>
      <c r="E312" s="112"/>
      <c r="F312" s="112"/>
      <c r="G312" s="112"/>
      <c r="H312" s="112"/>
      <c r="I312" s="112"/>
      <c r="J312" s="113"/>
    </row>
    <row r="313" spans="1:10" ht="27" customHeight="1">
      <c r="A313" s="88" t="s">
        <v>433</v>
      </c>
      <c r="B313" s="103"/>
      <c r="C313" s="103"/>
      <c r="D313" s="103"/>
      <c r="E313" s="103"/>
      <c r="F313" s="103"/>
      <c r="G313" s="103"/>
      <c r="H313" s="103"/>
      <c r="I313" s="103"/>
      <c r="J313" s="116"/>
    </row>
    <row r="314" spans="1:10" ht="37.5" customHeight="1">
      <c r="A314" s="135" t="s">
        <v>691</v>
      </c>
      <c r="B314" s="118"/>
      <c r="C314" s="118"/>
      <c r="D314" s="118"/>
      <c r="E314" s="118"/>
      <c r="F314" s="118"/>
      <c r="G314" s="118"/>
      <c r="H314" s="118"/>
      <c r="I314" s="118"/>
      <c r="J314" s="119"/>
    </row>
    <row r="315" spans="1:10" ht="24.75" customHeight="1">
      <c r="A315" s="50" t="s">
        <v>267</v>
      </c>
      <c r="B315" s="48" t="s">
        <v>120</v>
      </c>
      <c r="C315" s="16" t="s">
        <v>666</v>
      </c>
      <c r="D315" s="51">
        <f t="shared" ref="D315:I315" si="11">D316</f>
        <v>9579.65</v>
      </c>
      <c r="E315" s="51">
        <f t="shared" si="11"/>
        <v>0</v>
      </c>
      <c r="F315" s="51">
        <f t="shared" si="11"/>
        <v>0</v>
      </c>
      <c r="G315" s="51">
        <f t="shared" si="11"/>
        <v>0</v>
      </c>
      <c r="H315" s="51">
        <f t="shared" si="11"/>
        <v>0</v>
      </c>
      <c r="I315" s="51">
        <f t="shared" si="11"/>
        <v>0</v>
      </c>
      <c r="J315" s="51">
        <f>D315+H315+I315</f>
        <v>9579.65</v>
      </c>
    </row>
    <row r="316" spans="1:10" ht="40.5" customHeight="1">
      <c r="A316" s="58" t="s">
        <v>269</v>
      </c>
      <c r="B316" s="41" t="s">
        <v>121</v>
      </c>
      <c r="C316" s="16" t="s">
        <v>666</v>
      </c>
      <c r="D316" s="38">
        <v>9579.65</v>
      </c>
      <c r="E316" s="39">
        <v>0</v>
      </c>
      <c r="F316" s="39">
        <v>0</v>
      </c>
      <c r="G316" s="39">
        <v>0</v>
      </c>
      <c r="H316" s="39">
        <v>0</v>
      </c>
      <c r="I316" s="39">
        <v>0</v>
      </c>
      <c r="J316" s="39">
        <f>D316+H316+I316</f>
        <v>9579.65</v>
      </c>
    </row>
    <row r="317" spans="1:10" ht="15.75" customHeight="1">
      <c r="A317" s="88" t="s">
        <v>434</v>
      </c>
      <c r="B317" s="103"/>
      <c r="C317" s="103"/>
      <c r="D317" s="103"/>
      <c r="E317" s="103"/>
      <c r="F317" s="103"/>
      <c r="G317" s="103"/>
      <c r="H317" s="103"/>
      <c r="I317" s="103"/>
      <c r="J317" s="116"/>
    </row>
    <row r="318" spans="1:10" ht="16.5" customHeight="1">
      <c r="A318" s="88" t="s">
        <v>565</v>
      </c>
      <c r="B318" s="99"/>
      <c r="C318" s="99"/>
      <c r="D318" s="99"/>
      <c r="E318" s="99"/>
      <c r="F318" s="99"/>
      <c r="G318" s="99"/>
      <c r="H318" s="99"/>
      <c r="I318" s="99"/>
      <c r="J318" s="100"/>
    </row>
    <row r="319" spans="1:10" ht="13.5" customHeight="1">
      <c r="A319" s="108" t="s">
        <v>277</v>
      </c>
      <c r="B319" s="109"/>
      <c r="C319" s="109"/>
      <c r="D319" s="109"/>
      <c r="E319" s="109"/>
      <c r="F319" s="109"/>
      <c r="G319" s="109"/>
      <c r="H319" s="109"/>
      <c r="I319" s="109"/>
      <c r="J319" s="110"/>
    </row>
    <row r="320" spans="1:10" ht="51" customHeight="1">
      <c r="A320" s="77" t="s">
        <v>278</v>
      </c>
      <c r="B320" s="78" t="s">
        <v>159</v>
      </c>
      <c r="C320" s="16" t="s">
        <v>666</v>
      </c>
      <c r="D320" s="51">
        <f t="shared" ref="D320:I320" si="12">D321</f>
        <v>1855.97</v>
      </c>
      <c r="E320" s="51">
        <f t="shared" si="12"/>
        <v>0</v>
      </c>
      <c r="F320" s="51">
        <f t="shared" si="12"/>
        <v>0</v>
      </c>
      <c r="G320" s="51">
        <f t="shared" si="12"/>
        <v>0</v>
      </c>
      <c r="H320" s="51">
        <f t="shared" si="12"/>
        <v>0</v>
      </c>
      <c r="I320" s="51">
        <f t="shared" si="12"/>
        <v>0</v>
      </c>
      <c r="J320" s="79">
        <f>D320+H320+I320</f>
        <v>1855.97</v>
      </c>
    </row>
    <row r="321" spans="1:10" ht="26.25" customHeight="1">
      <c r="A321" s="41" t="s">
        <v>279</v>
      </c>
      <c r="B321" s="73" t="s">
        <v>270</v>
      </c>
      <c r="C321" s="16" t="s">
        <v>666</v>
      </c>
      <c r="D321" s="39">
        <v>1855.97</v>
      </c>
      <c r="E321" s="39">
        <v>0</v>
      </c>
      <c r="F321" s="39">
        <v>0</v>
      </c>
      <c r="G321" s="39">
        <v>0</v>
      </c>
      <c r="H321" s="39">
        <v>0</v>
      </c>
      <c r="I321" s="39">
        <v>0</v>
      </c>
      <c r="J321" s="37">
        <f>D321+H321+I321</f>
        <v>1855.97</v>
      </c>
    </row>
    <row r="322" spans="1:10" ht="15.75" customHeight="1">
      <c r="A322" s="88" t="s">
        <v>271</v>
      </c>
      <c r="B322" s="114"/>
      <c r="C322" s="114"/>
      <c r="D322" s="114"/>
      <c r="E322" s="114"/>
      <c r="F322" s="114"/>
      <c r="G322" s="114"/>
      <c r="H322" s="114"/>
      <c r="I322" s="114"/>
      <c r="J322" s="115"/>
    </row>
    <row r="323" spans="1:10" ht="15.75" customHeight="1">
      <c r="A323" s="88" t="s">
        <v>747</v>
      </c>
      <c r="B323" s="94"/>
      <c r="C323" s="94"/>
      <c r="D323" s="94"/>
      <c r="E323" s="94"/>
      <c r="F323" s="94"/>
      <c r="G323" s="94"/>
      <c r="H323" s="94"/>
      <c r="I323" s="94"/>
      <c r="J323" s="95"/>
    </row>
    <row r="324" spans="1:10" ht="13.5" customHeight="1">
      <c r="A324" s="88" t="s">
        <v>273</v>
      </c>
      <c r="B324" s="89"/>
      <c r="C324" s="89"/>
      <c r="D324" s="89"/>
      <c r="E324" s="89"/>
      <c r="F324" s="89"/>
      <c r="G324" s="89"/>
      <c r="H324" s="89"/>
      <c r="I324" s="89"/>
      <c r="J324" s="90"/>
    </row>
    <row r="325" spans="1:10" ht="15" customHeight="1">
      <c r="A325" s="107" t="s">
        <v>748</v>
      </c>
      <c r="B325" s="94"/>
      <c r="C325" s="94"/>
      <c r="D325" s="94"/>
      <c r="E325" s="94"/>
      <c r="F325" s="94"/>
      <c r="G325" s="94"/>
      <c r="H325" s="94"/>
      <c r="I325" s="94"/>
      <c r="J325" s="95"/>
    </row>
    <row r="326" spans="1:10" ht="14.25" customHeight="1">
      <c r="A326" s="88" t="s">
        <v>272</v>
      </c>
      <c r="B326" s="103"/>
      <c r="C326" s="103"/>
      <c r="D326" s="103"/>
      <c r="E326" s="103"/>
      <c r="F326" s="103"/>
      <c r="G326" s="103"/>
      <c r="H326" s="103"/>
      <c r="I326" s="103"/>
      <c r="J326" s="116"/>
    </row>
    <row r="327" spans="1:10" ht="14.25" customHeight="1">
      <c r="A327" s="107" t="s">
        <v>557</v>
      </c>
      <c r="B327" s="94"/>
      <c r="C327" s="94"/>
      <c r="D327" s="94"/>
      <c r="E327" s="94"/>
      <c r="F327" s="94"/>
      <c r="G327" s="94"/>
      <c r="H327" s="94"/>
      <c r="I327" s="94"/>
      <c r="J327" s="95"/>
    </row>
    <row r="328" spans="1:10" ht="14.25" customHeight="1">
      <c r="A328" s="107" t="s">
        <v>274</v>
      </c>
      <c r="B328" s="114"/>
      <c r="C328" s="114"/>
      <c r="D328" s="114"/>
      <c r="E328" s="114"/>
      <c r="F328" s="114"/>
      <c r="G328" s="114"/>
      <c r="H328" s="114"/>
      <c r="I328" s="114"/>
      <c r="J328" s="115"/>
    </row>
    <row r="329" spans="1:10" ht="12.75" customHeight="1">
      <c r="A329" s="107" t="s">
        <v>749</v>
      </c>
      <c r="B329" s="94"/>
      <c r="C329" s="94"/>
      <c r="D329" s="94"/>
      <c r="E329" s="94"/>
      <c r="F329" s="94"/>
      <c r="G329" s="94"/>
      <c r="H329" s="94"/>
      <c r="I329" s="94"/>
      <c r="J329" s="95"/>
    </row>
    <row r="330" spans="1:10" ht="12.75" customHeight="1">
      <c r="A330" s="88" t="s">
        <v>275</v>
      </c>
      <c r="B330" s="114"/>
      <c r="C330" s="114"/>
      <c r="D330" s="114"/>
      <c r="E330" s="114"/>
      <c r="F330" s="114"/>
      <c r="G330" s="114"/>
      <c r="H330" s="114"/>
      <c r="I330" s="114"/>
      <c r="J330" s="115"/>
    </row>
    <row r="331" spans="1:10" ht="13.5" customHeight="1">
      <c r="A331" s="88" t="s">
        <v>766</v>
      </c>
      <c r="B331" s="94"/>
      <c r="C331" s="94"/>
      <c r="D331" s="94"/>
      <c r="E331" s="94"/>
      <c r="F331" s="94"/>
      <c r="G331" s="94"/>
      <c r="H331" s="94"/>
      <c r="I331" s="94"/>
      <c r="J331" s="95"/>
    </row>
    <row r="332" spans="1:10" ht="13.5" customHeight="1">
      <c r="A332" s="88" t="s">
        <v>276</v>
      </c>
      <c r="B332" s="114"/>
      <c r="C332" s="114"/>
      <c r="D332" s="114"/>
      <c r="E332" s="114"/>
      <c r="F332" s="114"/>
      <c r="G332" s="114"/>
      <c r="H332" s="114"/>
      <c r="I332" s="114"/>
      <c r="J332" s="115"/>
    </row>
    <row r="333" spans="1:10" ht="12.75" customHeight="1">
      <c r="A333" s="88" t="s">
        <v>589</v>
      </c>
      <c r="B333" s="94"/>
      <c r="C333" s="94"/>
      <c r="D333" s="94"/>
      <c r="E333" s="94"/>
      <c r="F333" s="94"/>
      <c r="G333" s="94"/>
      <c r="H333" s="94"/>
      <c r="I333" s="94"/>
      <c r="J333" s="95"/>
    </row>
    <row r="334" spans="1:10" ht="12.75" customHeight="1">
      <c r="A334" s="88" t="s">
        <v>527</v>
      </c>
      <c r="B334" s="114"/>
      <c r="C334" s="114"/>
      <c r="D334" s="114"/>
      <c r="E334" s="114"/>
      <c r="F334" s="114"/>
      <c r="G334" s="114"/>
      <c r="H334" s="114"/>
      <c r="I334" s="114"/>
      <c r="J334" s="115"/>
    </row>
    <row r="335" spans="1:10" ht="12.75" customHeight="1">
      <c r="A335" s="88" t="s">
        <v>750</v>
      </c>
      <c r="B335" s="94"/>
      <c r="C335" s="94"/>
      <c r="D335" s="94"/>
      <c r="E335" s="94"/>
      <c r="F335" s="94"/>
      <c r="G335" s="94"/>
      <c r="H335" s="94"/>
      <c r="I335" s="94"/>
      <c r="J335" s="95"/>
    </row>
    <row r="336" spans="1:10" ht="12" customHeight="1">
      <c r="A336" s="88" t="s">
        <v>528</v>
      </c>
      <c r="B336" s="114"/>
      <c r="C336" s="114"/>
      <c r="D336" s="114"/>
      <c r="E336" s="114"/>
      <c r="F336" s="114"/>
      <c r="G336" s="114"/>
      <c r="H336" s="114"/>
      <c r="I336" s="114"/>
      <c r="J336" s="115"/>
    </row>
    <row r="337" spans="1:10" ht="13.5" customHeight="1">
      <c r="A337" s="88" t="s">
        <v>558</v>
      </c>
      <c r="B337" s="94"/>
      <c r="C337" s="94"/>
      <c r="D337" s="94"/>
      <c r="E337" s="94"/>
      <c r="F337" s="94"/>
      <c r="G337" s="94"/>
      <c r="H337" s="94"/>
      <c r="I337" s="94"/>
      <c r="J337" s="95"/>
    </row>
    <row r="338" spans="1:10" ht="13.5" customHeight="1">
      <c r="A338" s="88" t="s">
        <v>556</v>
      </c>
      <c r="B338" s="114"/>
      <c r="C338" s="114"/>
      <c r="D338" s="114"/>
      <c r="E338" s="114"/>
      <c r="F338" s="114"/>
      <c r="G338" s="114"/>
      <c r="H338" s="114"/>
      <c r="I338" s="114"/>
      <c r="J338" s="115"/>
    </row>
    <row r="339" spans="1:10" ht="13.5" customHeight="1">
      <c r="A339" s="88" t="s">
        <v>751</v>
      </c>
      <c r="B339" s="94"/>
      <c r="C339" s="94"/>
      <c r="D339" s="94"/>
      <c r="E339" s="94"/>
      <c r="F339" s="94"/>
      <c r="G339" s="94"/>
      <c r="H339" s="94"/>
      <c r="I339" s="94"/>
      <c r="J339" s="95"/>
    </row>
    <row r="340" spans="1:10" ht="50.25" customHeight="1">
      <c r="A340" s="41" t="s">
        <v>529</v>
      </c>
      <c r="B340" s="41" t="s">
        <v>530</v>
      </c>
      <c r="C340" s="16" t="s">
        <v>666</v>
      </c>
      <c r="D340" s="150" t="s">
        <v>118</v>
      </c>
      <c r="E340" s="205"/>
      <c r="F340" s="205"/>
      <c r="G340" s="205"/>
      <c r="H340" s="205"/>
      <c r="I340" s="205"/>
      <c r="J340" s="206"/>
    </row>
    <row r="341" spans="1:10" ht="24" customHeight="1">
      <c r="A341" s="88" t="s">
        <v>531</v>
      </c>
      <c r="B341" s="114"/>
      <c r="C341" s="114"/>
      <c r="D341" s="114"/>
      <c r="E341" s="114"/>
      <c r="F341" s="114"/>
      <c r="G341" s="114"/>
      <c r="H341" s="114"/>
      <c r="I341" s="114"/>
      <c r="J341" s="115"/>
    </row>
    <row r="342" spans="1:10" ht="16.5" customHeight="1">
      <c r="A342" s="88" t="s">
        <v>568</v>
      </c>
      <c r="B342" s="94"/>
      <c r="C342" s="94"/>
      <c r="D342" s="94"/>
      <c r="E342" s="94"/>
      <c r="F342" s="94"/>
      <c r="G342" s="94"/>
      <c r="H342" s="94"/>
      <c r="I342" s="94"/>
      <c r="J342" s="95"/>
    </row>
    <row r="343" spans="1:10" ht="48" customHeight="1">
      <c r="A343" s="48" t="s">
        <v>280</v>
      </c>
      <c r="B343" s="48" t="s">
        <v>281</v>
      </c>
      <c r="C343" s="16" t="s">
        <v>666</v>
      </c>
      <c r="D343" s="75">
        <f t="shared" ref="D343:I343" si="13">D344</f>
        <v>7450.23</v>
      </c>
      <c r="E343" s="51">
        <f t="shared" si="13"/>
        <v>0</v>
      </c>
      <c r="F343" s="51">
        <f t="shared" si="13"/>
        <v>0</v>
      </c>
      <c r="G343" s="51">
        <f t="shared" si="13"/>
        <v>0</v>
      </c>
      <c r="H343" s="51">
        <f t="shared" si="13"/>
        <v>0</v>
      </c>
      <c r="I343" s="51">
        <f t="shared" si="13"/>
        <v>0</v>
      </c>
      <c r="J343" s="76">
        <f>D343+H343</f>
        <v>7450.23</v>
      </c>
    </row>
    <row r="344" spans="1:10" ht="24.75" customHeight="1">
      <c r="A344" s="41" t="s">
        <v>532</v>
      </c>
      <c r="B344" s="41" t="s">
        <v>160</v>
      </c>
      <c r="C344" s="16" t="s">
        <v>666</v>
      </c>
      <c r="D344" s="38">
        <v>7450.23</v>
      </c>
      <c r="E344" s="39">
        <v>0</v>
      </c>
      <c r="F344" s="39">
        <v>0</v>
      </c>
      <c r="G344" s="39">
        <v>0</v>
      </c>
      <c r="H344" s="39">
        <v>0</v>
      </c>
      <c r="I344" s="39">
        <v>0</v>
      </c>
      <c r="J344" s="37">
        <f>D344+H344</f>
        <v>7450.23</v>
      </c>
    </row>
    <row r="345" spans="1:10" ht="14.25" customHeight="1">
      <c r="A345" s="88" t="s">
        <v>283</v>
      </c>
      <c r="B345" s="103"/>
      <c r="C345" s="103"/>
      <c r="D345" s="103"/>
      <c r="E345" s="103"/>
      <c r="F345" s="103"/>
      <c r="G345" s="103"/>
      <c r="H345" s="103"/>
      <c r="I345" s="103"/>
      <c r="J345" s="116"/>
    </row>
    <row r="346" spans="1:10" ht="14.25" customHeight="1">
      <c r="A346" s="88" t="s">
        <v>282</v>
      </c>
      <c r="B346" s="99"/>
      <c r="C346" s="99"/>
      <c r="D346" s="99"/>
      <c r="E346" s="99"/>
      <c r="F346" s="99"/>
      <c r="G346" s="99"/>
      <c r="H346" s="99"/>
      <c r="I346" s="99"/>
      <c r="J346" s="100"/>
    </row>
    <row r="347" spans="1:10" ht="13.5" customHeight="1">
      <c r="A347" s="88" t="s">
        <v>284</v>
      </c>
      <c r="B347" s="103"/>
      <c r="C347" s="103"/>
      <c r="D347" s="103"/>
      <c r="E347" s="103"/>
      <c r="F347" s="103"/>
      <c r="G347" s="103"/>
      <c r="H347" s="103"/>
      <c r="I347" s="103"/>
      <c r="J347" s="116"/>
    </row>
    <row r="348" spans="1:10" ht="15" customHeight="1">
      <c r="A348" s="88" t="s">
        <v>746</v>
      </c>
      <c r="B348" s="99"/>
      <c r="C348" s="99"/>
      <c r="D348" s="99"/>
      <c r="E348" s="99"/>
      <c r="F348" s="99"/>
      <c r="G348" s="99"/>
      <c r="H348" s="99"/>
      <c r="I348" s="99"/>
      <c r="J348" s="100"/>
    </row>
    <row r="349" spans="1:10" ht="23.25" customHeight="1">
      <c r="A349" s="186" t="s">
        <v>616</v>
      </c>
      <c r="B349" s="187"/>
      <c r="C349" s="187"/>
      <c r="D349" s="187"/>
      <c r="E349" s="187"/>
      <c r="F349" s="187"/>
      <c r="G349" s="187"/>
      <c r="H349" s="187"/>
      <c r="I349" s="187"/>
      <c r="J349" s="187"/>
    </row>
    <row r="350" spans="1:10" ht="38.25" customHeight="1">
      <c r="A350" s="18" t="s">
        <v>77</v>
      </c>
      <c r="B350" s="19" t="s">
        <v>179</v>
      </c>
      <c r="C350" s="20" t="s">
        <v>666</v>
      </c>
      <c r="D350" s="21">
        <v>54.39</v>
      </c>
      <c r="E350" s="21">
        <v>0</v>
      </c>
      <c r="F350" s="21">
        <v>0</v>
      </c>
      <c r="G350" s="21">
        <v>0</v>
      </c>
      <c r="H350" s="21">
        <v>0</v>
      </c>
      <c r="I350" s="21">
        <v>0</v>
      </c>
      <c r="J350" s="21">
        <v>54.39</v>
      </c>
    </row>
    <row r="351" spans="1:10" ht="49.5" customHeight="1">
      <c r="A351" s="14" t="s">
        <v>78</v>
      </c>
      <c r="B351" s="15" t="s">
        <v>136</v>
      </c>
      <c r="C351" s="16" t="s">
        <v>666</v>
      </c>
      <c r="D351" s="17">
        <v>0</v>
      </c>
      <c r="E351" s="17">
        <v>0</v>
      </c>
      <c r="F351" s="17">
        <v>0</v>
      </c>
      <c r="G351" s="17">
        <v>0</v>
      </c>
      <c r="H351" s="17">
        <v>0</v>
      </c>
      <c r="I351" s="17">
        <v>0</v>
      </c>
      <c r="J351" s="17">
        <v>0</v>
      </c>
    </row>
    <row r="352" spans="1:10" ht="24.75" customHeight="1">
      <c r="A352" s="188" t="s">
        <v>285</v>
      </c>
      <c r="B352" s="141"/>
      <c r="C352" s="141"/>
      <c r="D352" s="141"/>
      <c r="E352" s="141"/>
      <c r="F352" s="141"/>
      <c r="G352" s="141"/>
      <c r="H352" s="141"/>
      <c r="I352" s="141"/>
      <c r="J352" s="142"/>
    </row>
    <row r="353" spans="1:10" ht="40.5" customHeight="1">
      <c r="A353" s="188" t="s">
        <v>594</v>
      </c>
      <c r="B353" s="141"/>
      <c r="C353" s="141"/>
      <c r="D353" s="141"/>
      <c r="E353" s="141"/>
      <c r="F353" s="141"/>
      <c r="G353" s="141"/>
      <c r="H353" s="141"/>
      <c r="I353" s="141"/>
      <c r="J353" s="142"/>
    </row>
    <row r="354" spans="1:10" ht="28.5" customHeight="1">
      <c r="A354" s="14" t="s">
        <v>79</v>
      </c>
      <c r="B354" s="15" t="s">
        <v>137</v>
      </c>
      <c r="C354" s="16" t="s">
        <v>666</v>
      </c>
      <c r="D354" s="17">
        <v>0</v>
      </c>
      <c r="E354" s="17">
        <v>0</v>
      </c>
      <c r="F354" s="17">
        <v>0</v>
      </c>
      <c r="G354" s="17">
        <v>0</v>
      </c>
      <c r="H354" s="17">
        <v>0</v>
      </c>
      <c r="I354" s="17">
        <v>0</v>
      </c>
      <c r="J354" s="17">
        <v>0</v>
      </c>
    </row>
    <row r="355" spans="1:10" ht="24.75" customHeight="1">
      <c r="A355" s="136" t="s">
        <v>286</v>
      </c>
      <c r="B355" s="137"/>
      <c r="C355" s="137"/>
      <c r="D355" s="137"/>
      <c r="E355" s="137"/>
      <c r="F355" s="137"/>
      <c r="G355" s="137"/>
      <c r="H355" s="137"/>
      <c r="I355" s="137"/>
      <c r="J355" s="138"/>
    </row>
    <row r="356" spans="1:10" ht="24" customHeight="1">
      <c r="A356" s="147" t="s">
        <v>533</v>
      </c>
      <c r="B356" s="148"/>
      <c r="C356" s="148"/>
      <c r="D356" s="148"/>
      <c r="E356" s="148"/>
      <c r="F356" s="148"/>
      <c r="G356" s="148"/>
      <c r="H356" s="148"/>
      <c r="I356" s="148"/>
      <c r="J356" s="149"/>
    </row>
    <row r="357" spans="1:10" ht="24.75" customHeight="1">
      <c r="A357" s="14" t="s">
        <v>80</v>
      </c>
      <c r="B357" s="15" t="s">
        <v>287</v>
      </c>
      <c r="C357" s="16" t="s">
        <v>666</v>
      </c>
      <c r="D357" s="17">
        <v>54.39</v>
      </c>
      <c r="E357" s="17">
        <v>0</v>
      </c>
      <c r="F357" s="17">
        <v>0</v>
      </c>
      <c r="G357" s="17">
        <v>0</v>
      </c>
      <c r="H357" s="17">
        <v>0</v>
      </c>
      <c r="I357" s="17">
        <v>0</v>
      </c>
      <c r="J357" s="17">
        <v>54.39</v>
      </c>
    </row>
    <row r="358" spans="1:10" ht="13.5" customHeight="1">
      <c r="A358" s="128" t="s">
        <v>288</v>
      </c>
      <c r="B358" s="129"/>
      <c r="C358" s="129"/>
      <c r="D358" s="129"/>
      <c r="E358" s="129"/>
      <c r="F358" s="129"/>
      <c r="G358" s="129"/>
      <c r="H358" s="129"/>
      <c r="I358" s="129"/>
      <c r="J358" s="130"/>
    </row>
    <row r="359" spans="1:10" ht="15" customHeight="1">
      <c r="A359" s="147" t="s">
        <v>595</v>
      </c>
      <c r="B359" s="148"/>
      <c r="C359" s="148"/>
      <c r="D359" s="148"/>
      <c r="E359" s="148"/>
      <c r="F359" s="148"/>
      <c r="G359" s="148"/>
      <c r="H359" s="148"/>
      <c r="I359" s="148"/>
      <c r="J359" s="149"/>
    </row>
    <row r="360" spans="1:10" ht="27.75" customHeight="1">
      <c r="A360" s="22" t="s">
        <v>298</v>
      </c>
      <c r="B360" s="23" t="s">
        <v>289</v>
      </c>
      <c r="C360" s="16" t="s">
        <v>666</v>
      </c>
      <c r="D360" s="17">
        <v>0</v>
      </c>
      <c r="E360" s="17">
        <v>0</v>
      </c>
      <c r="F360" s="17">
        <v>0</v>
      </c>
      <c r="G360" s="17">
        <v>0</v>
      </c>
      <c r="H360" s="17">
        <v>0</v>
      </c>
      <c r="I360" s="17">
        <v>0</v>
      </c>
      <c r="J360" s="17">
        <v>0</v>
      </c>
    </row>
    <row r="361" spans="1:10" ht="24.75" customHeight="1">
      <c r="A361" s="136" t="s">
        <v>290</v>
      </c>
      <c r="B361" s="137"/>
      <c r="C361" s="137"/>
      <c r="D361" s="137"/>
      <c r="E361" s="137"/>
      <c r="F361" s="137"/>
      <c r="G361" s="137"/>
      <c r="H361" s="137"/>
      <c r="I361" s="137"/>
      <c r="J361" s="138"/>
    </row>
    <row r="362" spans="1:10" ht="24.75" customHeight="1">
      <c r="A362" s="188" t="s">
        <v>596</v>
      </c>
      <c r="B362" s="141"/>
      <c r="C362" s="141"/>
      <c r="D362" s="141"/>
      <c r="E362" s="141"/>
      <c r="F362" s="141"/>
      <c r="G362" s="141"/>
      <c r="H362" s="141"/>
      <c r="I362" s="141"/>
      <c r="J362" s="142"/>
    </row>
    <row r="363" spans="1:10" ht="24.75" customHeight="1">
      <c r="A363" s="18" t="s">
        <v>299</v>
      </c>
      <c r="B363" s="19" t="s">
        <v>138</v>
      </c>
      <c r="C363" s="20" t="s">
        <v>666</v>
      </c>
      <c r="D363" s="21">
        <v>20</v>
      </c>
      <c r="E363" s="21">
        <v>0</v>
      </c>
      <c r="F363" s="21">
        <v>0</v>
      </c>
      <c r="G363" s="21">
        <v>0</v>
      </c>
      <c r="H363" s="21">
        <v>4800</v>
      </c>
      <c r="I363" s="21">
        <v>0</v>
      </c>
      <c r="J363" s="21">
        <v>4820</v>
      </c>
    </row>
    <row r="364" spans="1:10" ht="61.5" customHeight="1">
      <c r="A364" s="14" t="s">
        <v>300</v>
      </c>
      <c r="B364" s="15" t="s">
        <v>139</v>
      </c>
      <c r="C364" s="16" t="s">
        <v>666</v>
      </c>
      <c r="D364" s="17">
        <v>0</v>
      </c>
      <c r="E364" s="17">
        <v>0</v>
      </c>
      <c r="F364" s="17">
        <v>0</v>
      </c>
      <c r="G364" s="17">
        <v>0</v>
      </c>
      <c r="H364" s="17">
        <v>4800</v>
      </c>
      <c r="I364" s="17">
        <v>0</v>
      </c>
      <c r="J364" s="17">
        <v>4800</v>
      </c>
    </row>
    <row r="365" spans="1:10" ht="13.5" customHeight="1">
      <c r="A365" s="140" t="s">
        <v>291</v>
      </c>
      <c r="B365" s="141"/>
      <c r="C365" s="141"/>
      <c r="D365" s="141"/>
      <c r="E365" s="141"/>
      <c r="F365" s="141"/>
      <c r="G365" s="141"/>
      <c r="H365" s="141"/>
      <c r="I365" s="141"/>
      <c r="J365" s="142"/>
    </row>
    <row r="366" spans="1:10" ht="25.5" customHeight="1">
      <c r="A366" s="140" t="s">
        <v>597</v>
      </c>
      <c r="B366" s="141"/>
      <c r="C366" s="141"/>
      <c r="D366" s="141"/>
      <c r="E366" s="141"/>
      <c r="F366" s="141"/>
      <c r="G366" s="141"/>
      <c r="H366" s="141"/>
      <c r="I366" s="141"/>
      <c r="J366" s="142"/>
    </row>
    <row r="367" spans="1:10" ht="50.25" customHeight="1">
      <c r="A367" s="14" t="s">
        <v>301</v>
      </c>
      <c r="B367" s="15" t="s">
        <v>140</v>
      </c>
      <c r="C367" s="16" t="s">
        <v>666</v>
      </c>
      <c r="D367" s="17">
        <v>20</v>
      </c>
      <c r="E367" s="17">
        <v>0</v>
      </c>
      <c r="F367" s="17">
        <v>0</v>
      </c>
      <c r="G367" s="17">
        <v>0</v>
      </c>
      <c r="H367" s="17">
        <v>0</v>
      </c>
      <c r="I367" s="17">
        <v>0</v>
      </c>
      <c r="J367" s="17">
        <v>20</v>
      </c>
    </row>
    <row r="368" spans="1:10" ht="23.25" customHeight="1">
      <c r="A368" s="140" t="s">
        <v>534</v>
      </c>
      <c r="B368" s="141"/>
      <c r="C368" s="141"/>
      <c r="D368" s="141"/>
      <c r="E368" s="141"/>
      <c r="F368" s="141"/>
      <c r="G368" s="141"/>
      <c r="H368" s="141"/>
      <c r="I368" s="141"/>
      <c r="J368" s="142"/>
    </row>
    <row r="369" spans="1:10" ht="25.5" customHeight="1">
      <c r="A369" s="140" t="s">
        <v>535</v>
      </c>
      <c r="B369" s="141"/>
      <c r="C369" s="141"/>
      <c r="D369" s="141"/>
      <c r="E369" s="141"/>
      <c r="F369" s="141"/>
      <c r="G369" s="141"/>
      <c r="H369" s="141"/>
      <c r="I369" s="141"/>
      <c r="J369" s="142"/>
    </row>
    <row r="370" spans="1:10" ht="14.25" customHeight="1">
      <c r="A370" s="204" t="s">
        <v>536</v>
      </c>
      <c r="B370" s="99"/>
      <c r="C370" s="99"/>
      <c r="D370" s="99"/>
      <c r="E370" s="99"/>
      <c r="F370" s="99"/>
      <c r="G370" s="99"/>
      <c r="H370" s="99"/>
      <c r="I370" s="99"/>
      <c r="J370" s="100"/>
    </row>
    <row r="371" spans="1:10" ht="24.75" customHeight="1">
      <c r="A371" s="140" t="s">
        <v>598</v>
      </c>
      <c r="B371" s="141"/>
      <c r="C371" s="141"/>
      <c r="D371" s="141"/>
      <c r="E371" s="141"/>
      <c r="F371" s="141"/>
      <c r="G371" s="141"/>
      <c r="H371" s="141"/>
      <c r="I371" s="141"/>
      <c r="J371" s="142"/>
    </row>
    <row r="372" spans="1:10" ht="38.25" customHeight="1">
      <c r="A372" s="14" t="s">
        <v>302</v>
      </c>
      <c r="B372" s="24" t="s">
        <v>174</v>
      </c>
      <c r="C372" s="16" t="s">
        <v>666</v>
      </c>
      <c r="D372" s="150" t="s">
        <v>118</v>
      </c>
      <c r="E372" s="151"/>
      <c r="F372" s="151"/>
      <c r="G372" s="151"/>
      <c r="H372" s="151"/>
      <c r="I372" s="151"/>
      <c r="J372" s="152"/>
    </row>
    <row r="373" spans="1:10" ht="15.75" customHeight="1">
      <c r="A373" s="140" t="s">
        <v>292</v>
      </c>
      <c r="B373" s="141"/>
      <c r="C373" s="141"/>
      <c r="D373" s="141"/>
      <c r="E373" s="141"/>
      <c r="F373" s="141"/>
      <c r="G373" s="141"/>
      <c r="H373" s="141"/>
      <c r="I373" s="141"/>
      <c r="J373" s="142"/>
    </row>
    <row r="374" spans="1:10" ht="35.25" customHeight="1">
      <c r="A374" s="189" t="s">
        <v>537</v>
      </c>
      <c r="B374" s="141"/>
      <c r="C374" s="141"/>
      <c r="D374" s="141"/>
      <c r="E374" s="141"/>
      <c r="F374" s="141"/>
      <c r="G374" s="141"/>
      <c r="H374" s="141"/>
      <c r="I374" s="141"/>
      <c r="J374" s="142"/>
    </row>
    <row r="375" spans="1:10" ht="38.25" customHeight="1">
      <c r="A375" s="25" t="s">
        <v>303</v>
      </c>
      <c r="B375" s="15" t="s">
        <v>293</v>
      </c>
      <c r="C375" s="16" t="s">
        <v>666</v>
      </c>
      <c r="D375" s="150" t="s">
        <v>118</v>
      </c>
      <c r="E375" s="151"/>
      <c r="F375" s="151"/>
      <c r="G375" s="151"/>
      <c r="H375" s="151"/>
      <c r="I375" s="151"/>
      <c r="J375" s="152"/>
    </row>
    <row r="376" spans="1:10" ht="24.75" customHeight="1">
      <c r="A376" s="140" t="s">
        <v>294</v>
      </c>
      <c r="B376" s="141"/>
      <c r="C376" s="141"/>
      <c r="D376" s="141"/>
      <c r="E376" s="141"/>
      <c r="F376" s="141"/>
      <c r="G376" s="141"/>
      <c r="H376" s="141"/>
      <c r="I376" s="141"/>
      <c r="J376" s="142"/>
    </row>
    <row r="377" spans="1:10" ht="24.75" customHeight="1">
      <c r="A377" s="140" t="s">
        <v>599</v>
      </c>
      <c r="B377" s="141"/>
      <c r="C377" s="141"/>
      <c r="D377" s="141"/>
      <c r="E377" s="141"/>
      <c r="F377" s="141"/>
      <c r="G377" s="141"/>
      <c r="H377" s="141"/>
      <c r="I377" s="141"/>
      <c r="J377" s="142"/>
    </row>
    <row r="378" spans="1:10" ht="72" customHeight="1">
      <c r="A378" s="25" t="s">
        <v>304</v>
      </c>
      <c r="B378" s="26" t="s">
        <v>178</v>
      </c>
      <c r="C378" s="16" t="s">
        <v>666</v>
      </c>
      <c r="D378" s="150" t="s">
        <v>118</v>
      </c>
      <c r="E378" s="151"/>
      <c r="F378" s="151"/>
      <c r="G378" s="151"/>
      <c r="H378" s="151"/>
      <c r="I378" s="151"/>
      <c r="J378" s="152"/>
    </row>
    <row r="379" spans="1:10" ht="26.25" customHeight="1">
      <c r="A379" s="140" t="s">
        <v>295</v>
      </c>
      <c r="B379" s="141"/>
      <c r="C379" s="141"/>
      <c r="D379" s="141"/>
      <c r="E379" s="141"/>
      <c r="F379" s="141"/>
      <c r="G379" s="141"/>
      <c r="H379" s="141"/>
      <c r="I379" s="141"/>
      <c r="J379" s="142"/>
    </row>
    <row r="380" spans="1:10" ht="16.5" customHeight="1">
      <c r="A380" s="140" t="s">
        <v>600</v>
      </c>
      <c r="B380" s="141"/>
      <c r="C380" s="141"/>
      <c r="D380" s="141"/>
      <c r="E380" s="141"/>
      <c r="F380" s="141"/>
      <c r="G380" s="141"/>
      <c r="H380" s="141"/>
      <c r="I380" s="141"/>
      <c r="J380" s="142"/>
    </row>
    <row r="381" spans="1:10" ht="51.75" customHeight="1">
      <c r="A381" s="25" t="s">
        <v>305</v>
      </c>
      <c r="B381" s="15" t="s">
        <v>296</v>
      </c>
      <c r="C381" s="16" t="s">
        <v>666</v>
      </c>
      <c r="D381" s="150" t="s">
        <v>118</v>
      </c>
      <c r="E381" s="151"/>
      <c r="F381" s="151"/>
      <c r="G381" s="151"/>
      <c r="H381" s="151"/>
      <c r="I381" s="151"/>
      <c r="J381" s="152"/>
    </row>
    <row r="382" spans="1:10" ht="24.75" customHeight="1">
      <c r="A382" s="189" t="s">
        <v>297</v>
      </c>
      <c r="B382" s="141"/>
      <c r="C382" s="141"/>
      <c r="D382" s="141"/>
      <c r="E382" s="141"/>
      <c r="F382" s="141"/>
      <c r="G382" s="141"/>
      <c r="H382" s="141"/>
      <c r="I382" s="141"/>
      <c r="J382" s="142"/>
    </row>
    <row r="383" spans="1:10" ht="49.5" customHeight="1">
      <c r="A383" s="189" t="s">
        <v>601</v>
      </c>
      <c r="B383" s="141"/>
      <c r="C383" s="141"/>
      <c r="D383" s="141"/>
      <c r="E383" s="141"/>
      <c r="F383" s="141"/>
      <c r="G383" s="141"/>
      <c r="H383" s="141"/>
      <c r="I383" s="141"/>
      <c r="J383" s="142"/>
    </row>
    <row r="384" spans="1:10" ht="37.5" customHeight="1">
      <c r="A384" s="18" t="s">
        <v>315</v>
      </c>
      <c r="B384" s="19" t="s">
        <v>141</v>
      </c>
      <c r="C384" s="20" t="s">
        <v>666</v>
      </c>
      <c r="D384" s="21">
        <v>0</v>
      </c>
      <c r="E384" s="21">
        <v>0</v>
      </c>
      <c r="F384" s="21">
        <v>0</v>
      </c>
      <c r="G384" s="21">
        <v>0</v>
      </c>
      <c r="H384" s="21">
        <v>108300</v>
      </c>
      <c r="I384" s="21">
        <v>0</v>
      </c>
      <c r="J384" s="21">
        <v>108300</v>
      </c>
    </row>
    <row r="385" spans="1:10" ht="25.5" customHeight="1">
      <c r="A385" s="14" t="s">
        <v>316</v>
      </c>
      <c r="B385" s="15" t="s">
        <v>142</v>
      </c>
      <c r="C385" s="16" t="s">
        <v>666</v>
      </c>
      <c r="D385" s="17">
        <v>0</v>
      </c>
      <c r="E385" s="17">
        <v>0</v>
      </c>
      <c r="F385" s="17">
        <v>0</v>
      </c>
      <c r="G385" s="17">
        <v>0</v>
      </c>
      <c r="H385" s="17">
        <v>0</v>
      </c>
      <c r="I385" s="17">
        <v>0</v>
      </c>
      <c r="J385" s="17">
        <v>0</v>
      </c>
    </row>
    <row r="386" spans="1:10" ht="24.75" customHeight="1">
      <c r="A386" s="203" t="s">
        <v>306</v>
      </c>
      <c r="B386" s="133"/>
      <c r="C386" s="133"/>
      <c r="D386" s="133"/>
      <c r="E386" s="133"/>
      <c r="F386" s="133"/>
      <c r="G386" s="133"/>
      <c r="H386" s="133"/>
      <c r="I386" s="133"/>
      <c r="J386" s="134"/>
    </row>
    <row r="387" spans="1:10" ht="24.75" customHeight="1">
      <c r="A387" s="140" t="s">
        <v>538</v>
      </c>
      <c r="B387" s="141"/>
      <c r="C387" s="141"/>
      <c r="D387" s="141"/>
      <c r="E387" s="141"/>
      <c r="F387" s="141"/>
      <c r="G387" s="141"/>
      <c r="H387" s="141"/>
      <c r="I387" s="141"/>
      <c r="J387" s="142"/>
    </row>
    <row r="388" spans="1:10" ht="85.5" customHeight="1">
      <c r="A388" s="14" t="s">
        <v>317</v>
      </c>
      <c r="B388" s="26" t="s">
        <v>143</v>
      </c>
      <c r="C388" s="16" t="s">
        <v>666</v>
      </c>
      <c r="D388" s="17">
        <v>0</v>
      </c>
      <c r="E388" s="17">
        <v>0</v>
      </c>
      <c r="F388" s="17">
        <v>0</v>
      </c>
      <c r="G388" s="17">
        <v>0</v>
      </c>
      <c r="H388" s="17">
        <v>108300</v>
      </c>
      <c r="I388" s="17">
        <v>0</v>
      </c>
      <c r="J388" s="17">
        <v>108300</v>
      </c>
    </row>
    <row r="389" spans="1:10" ht="15" customHeight="1">
      <c r="A389" s="147" t="s">
        <v>307</v>
      </c>
      <c r="B389" s="148"/>
      <c r="C389" s="148"/>
      <c r="D389" s="148"/>
      <c r="E389" s="148"/>
      <c r="F389" s="148"/>
      <c r="G389" s="148"/>
      <c r="H389" s="148"/>
      <c r="I389" s="148"/>
      <c r="J389" s="149"/>
    </row>
    <row r="390" spans="1:10" ht="36.75" customHeight="1">
      <c r="A390" s="189" t="s">
        <v>602</v>
      </c>
      <c r="B390" s="141"/>
      <c r="C390" s="141"/>
      <c r="D390" s="141"/>
      <c r="E390" s="141"/>
      <c r="F390" s="141"/>
      <c r="G390" s="141"/>
      <c r="H390" s="141"/>
      <c r="I390" s="141"/>
      <c r="J390" s="142"/>
    </row>
    <row r="391" spans="1:10" ht="64.5" customHeight="1">
      <c r="A391" s="22" t="s">
        <v>318</v>
      </c>
      <c r="B391" s="28" t="s">
        <v>183</v>
      </c>
      <c r="C391" s="16" t="s">
        <v>666</v>
      </c>
      <c r="D391" s="29">
        <v>0</v>
      </c>
      <c r="E391" s="29">
        <v>0</v>
      </c>
      <c r="F391" s="29">
        <v>0</v>
      </c>
      <c r="G391" s="29">
        <v>0</v>
      </c>
      <c r="H391" s="29">
        <v>0</v>
      </c>
      <c r="I391" s="29">
        <v>0</v>
      </c>
      <c r="J391" s="29">
        <v>0</v>
      </c>
    </row>
    <row r="392" spans="1:10" ht="24.75" customHeight="1">
      <c r="A392" s="147" t="s">
        <v>308</v>
      </c>
      <c r="B392" s="141"/>
      <c r="C392" s="141"/>
      <c r="D392" s="141"/>
      <c r="E392" s="141"/>
      <c r="F392" s="141"/>
      <c r="G392" s="141"/>
      <c r="H392" s="141"/>
      <c r="I392" s="141"/>
      <c r="J392" s="142"/>
    </row>
    <row r="393" spans="1:10" ht="24.75" customHeight="1">
      <c r="A393" s="140" t="s">
        <v>578</v>
      </c>
      <c r="B393" s="141"/>
      <c r="C393" s="141"/>
      <c r="D393" s="141"/>
      <c r="E393" s="141"/>
      <c r="F393" s="141"/>
      <c r="G393" s="141"/>
      <c r="H393" s="141"/>
      <c r="I393" s="141"/>
      <c r="J393" s="142"/>
    </row>
    <row r="394" spans="1:10" ht="86.25" customHeight="1">
      <c r="A394" s="18" t="s">
        <v>319</v>
      </c>
      <c r="B394" s="30" t="s">
        <v>144</v>
      </c>
      <c r="C394" s="20" t="s">
        <v>666</v>
      </c>
      <c r="D394" s="21">
        <v>8468.6200000000008</v>
      </c>
      <c r="E394" s="21">
        <v>0</v>
      </c>
      <c r="F394" s="21">
        <v>0</v>
      </c>
      <c r="G394" s="21">
        <v>0</v>
      </c>
      <c r="H394" s="21">
        <v>0</v>
      </c>
      <c r="I394" s="21">
        <v>0</v>
      </c>
      <c r="J394" s="21">
        <v>8468.6200000000008</v>
      </c>
    </row>
    <row r="395" spans="1:10" ht="74.25" customHeight="1">
      <c r="A395" s="14" t="s">
        <v>320</v>
      </c>
      <c r="B395" s="27" t="s">
        <v>309</v>
      </c>
      <c r="C395" s="16" t="s">
        <v>666</v>
      </c>
      <c r="D395" s="150" t="s">
        <v>118</v>
      </c>
      <c r="E395" s="151"/>
      <c r="F395" s="151"/>
      <c r="G395" s="151"/>
      <c r="H395" s="151"/>
      <c r="I395" s="151"/>
      <c r="J395" s="152"/>
    </row>
    <row r="396" spans="1:10" ht="15.75" customHeight="1">
      <c r="A396" s="128" t="s">
        <v>310</v>
      </c>
      <c r="B396" s="133"/>
      <c r="C396" s="133"/>
      <c r="D396" s="133"/>
      <c r="E396" s="133"/>
      <c r="F396" s="133"/>
      <c r="G396" s="133"/>
      <c r="H396" s="133"/>
      <c r="I396" s="133"/>
      <c r="J396" s="134"/>
    </row>
    <row r="397" spans="1:10" ht="24.75" customHeight="1">
      <c r="A397" s="189" t="s">
        <v>603</v>
      </c>
      <c r="B397" s="141"/>
      <c r="C397" s="141"/>
      <c r="D397" s="141"/>
      <c r="E397" s="141"/>
      <c r="F397" s="141"/>
      <c r="G397" s="141"/>
      <c r="H397" s="141"/>
      <c r="I397" s="141"/>
      <c r="J397" s="142"/>
    </row>
    <row r="398" spans="1:10" ht="36.75" customHeight="1">
      <c r="A398" s="25" t="s">
        <v>321</v>
      </c>
      <c r="B398" s="26" t="s">
        <v>145</v>
      </c>
      <c r="C398" s="16" t="s">
        <v>666</v>
      </c>
      <c r="D398" s="17">
        <v>8468.6200000000008</v>
      </c>
      <c r="E398" s="17">
        <v>0</v>
      </c>
      <c r="F398" s="17">
        <v>0</v>
      </c>
      <c r="G398" s="17">
        <v>0</v>
      </c>
      <c r="H398" s="17">
        <v>0</v>
      </c>
      <c r="I398" s="17">
        <v>0</v>
      </c>
      <c r="J398" s="17">
        <v>8468.6200000000008</v>
      </c>
    </row>
    <row r="399" spans="1:10" ht="16.5" customHeight="1">
      <c r="A399" s="128" t="s">
        <v>311</v>
      </c>
      <c r="B399" s="133"/>
      <c r="C399" s="133"/>
      <c r="D399" s="133"/>
      <c r="E399" s="133"/>
      <c r="F399" s="133"/>
      <c r="G399" s="133"/>
      <c r="H399" s="133"/>
      <c r="I399" s="133"/>
      <c r="J399" s="134"/>
    </row>
    <row r="400" spans="1:10" ht="37.5" customHeight="1">
      <c r="A400" s="201" t="s">
        <v>604</v>
      </c>
      <c r="B400" s="133"/>
      <c r="C400" s="133"/>
      <c r="D400" s="133"/>
      <c r="E400" s="133"/>
      <c r="F400" s="133"/>
      <c r="G400" s="133"/>
      <c r="H400" s="133"/>
      <c r="I400" s="133"/>
      <c r="J400" s="134"/>
    </row>
    <row r="401" spans="1:10" ht="36.75" customHeight="1">
      <c r="A401" s="25" t="s">
        <v>322</v>
      </c>
      <c r="B401" s="15" t="s">
        <v>312</v>
      </c>
      <c r="C401" s="16" t="s">
        <v>666</v>
      </c>
      <c r="D401" s="17">
        <v>0</v>
      </c>
      <c r="E401" s="17">
        <v>0</v>
      </c>
      <c r="F401" s="17">
        <v>0</v>
      </c>
      <c r="G401" s="17">
        <v>0</v>
      </c>
      <c r="H401" s="17">
        <v>0</v>
      </c>
      <c r="I401" s="17">
        <v>0</v>
      </c>
      <c r="J401" s="17">
        <v>0</v>
      </c>
    </row>
    <row r="402" spans="1:10" ht="24.75" customHeight="1">
      <c r="A402" s="202" t="s">
        <v>313</v>
      </c>
      <c r="B402" s="133"/>
      <c r="C402" s="133"/>
      <c r="D402" s="133"/>
      <c r="E402" s="133"/>
      <c r="F402" s="133"/>
      <c r="G402" s="133"/>
      <c r="H402" s="133"/>
      <c r="I402" s="133"/>
      <c r="J402" s="134"/>
    </row>
    <row r="403" spans="1:10" ht="60.75" customHeight="1">
      <c r="A403" s="207" t="s">
        <v>605</v>
      </c>
      <c r="B403" s="99"/>
      <c r="C403" s="99"/>
      <c r="D403" s="99"/>
      <c r="E403" s="99"/>
      <c r="F403" s="99"/>
      <c r="G403" s="99"/>
      <c r="H403" s="99"/>
      <c r="I403" s="99"/>
      <c r="J403" s="100"/>
    </row>
    <row r="404" spans="1:10" ht="39.75" customHeight="1">
      <c r="A404" s="14" t="s">
        <v>323</v>
      </c>
      <c r="B404" s="15" t="s">
        <v>146</v>
      </c>
      <c r="C404" s="16" t="s">
        <v>666</v>
      </c>
      <c r="D404" s="17">
        <v>0</v>
      </c>
      <c r="E404" s="17">
        <v>0</v>
      </c>
      <c r="F404" s="17">
        <v>0</v>
      </c>
      <c r="G404" s="17">
        <v>0</v>
      </c>
      <c r="H404" s="17">
        <v>0</v>
      </c>
      <c r="I404" s="17">
        <v>0</v>
      </c>
      <c r="J404" s="17">
        <v>0</v>
      </c>
    </row>
    <row r="405" spans="1:10" ht="18" customHeight="1">
      <c r="A405" s="140" t="s">
        <v>314</v>
      </c>
      <c r="B405" s="141"/>
      <c r="C405" s="141"/>
      <c r="D405" s="141"/>
      <c r="E405" s="141"/>
      <c r="F405" s="141"/>
      <c r="G405" s="141"/>
      <c r="H405" s="141"/>
      <c r="I405" s="141"/>
      <c r="J405" s="142"/>
    </row>
    <row r="406" spans="1:10" ht="24.75" customHeight="1">
      <c r="A406" s="202" t="s">
        <v>606</v>
      </c>
      <c r="B406" s="133"/>
      <c r="C406" s="133"/>
      <c r="D406" s="133"/>
      <c r="E406" s="133"/>
      <c r="F406" s="133"/>
      <c r="G406" s="133"/>
      <c r="H406" s="133"/>
      <c r="I406" s="133"/>
      <c r="J406" s="134"/>
    </row>
    <row r="407" spans="1:10" ht="37.5" customHeight="1">
      <c r="A407" s="18" t="s">
        <v>335</v>
      </c>
      <c r="B407" s="19" t="s">
        <v>147</v>
      </c>
      <c r="C407" s="20" t="s">
        <v>666</v>
      </c>
      <c r="D407" s="21">
        <v>90148.97</v>
      </c>
      <c r="E407" s="21">
        <v>0</v>
      </c>
      <c r="F407" s="21">
        <v>9.9700000000000006</v>
      </c>
      <c r="G407" s="21">
        <v>2445.38</v>
      </c>
      <c r="H407" s="21">
        <v>0</v>
      </c>
      <c r="I407" s="21">
        <v>0</v>
      </c>
      <c r="J407" s="21">
        <v>90148.97</v>
      </c>
    </row>
    <row r="408" spans="1:10" ht="30" customHeight="1">
      <c r="A408" s="31" t="s">
        <v>336</v>
      </c>
      <c r="B408" s="32" t="s">
        <v>148</v>
      </c>
      <c r="C408" s="16" t="s">
        <v>666</v>
      </c>
      <c r="D408" s="33">
        <v>1306.01</v>
      </c>
      <c r="E408" s="33">
        <v>0</v>
      </c>
      <c r="F408" s="33">
        <v>0</v>
      </c>
      <c r="G408" s="33">
        <v>0</v>
      </c>
      <c r="H408" s="33">
        <v>0</v>
      </c>
      <c r="I408" s="33">
        <v>0</v>
      </c>
      <c r="J408" s="33">
        <v>1306.01</v>
      </c>
    </row>
    <row r="409" spans="1:10" ht="24.75" customHeight="1">
      <c r="A409" s="201" t="s">
        <v>324</v>
      </c>
      <c r="B409" s="133"/>
      <c r="C409" s="133"/>
      <c r="D409" s="133"/>
      <c r="E409" s="133"/>
      <c r="F409" s="133"/>
      <c r="G409" s="133"/>
      <c r="H409" s="133"/>
      <c r="I409" s="133"/>
      <c r="J409" s="134"/>
    </row>
    <row r="410" spans="1:10" ht="37.5" customHeight="1">
      <c r="A410" s="201" t="s">
        <v>607</v>
      </c>
      <c r="B410" s="133"/>
      <c r="C410" s="133"/>
      <c r="D410" s="133"/>
      <c r="E410" s="133"/>
      <c r="F410" s="133"/>
      <c r="G410" s="133"/>
      <c r="H410" s="133"/>
      <c r="I410" s="133"/>
      <c r="J410" s="134"/>
    </row>
    <row r="411" spans="1:10" ht="38.25" customHeight="1">
      <c r="A411" s="14" t="s">
        <v>337</v>
      </c>
      <c r="B411" s="15" t="s">
        <v>149</v>
      </c>
      <c r="C411" s="16" t="s">
        <v>666</v>
      </c>
      <c r="D411" s="17">
        <v>42778.75</v>
      </c>
      <c r="E411" s="33">
        <v>0</v>
      </c>
      <c r="F411" s="33">
        <v>0</v>
      </c>
      <c r="G411" s="33">
        <v>0</v>
      </c>
      <c r="H411" s="33">
        <v>0</v>
      </c>
      <c r="I411" s="33">
        <v>0</v>
      </c>
      <c r="J411" s="33">
        <v>42778.75</v>
      </c>
    </row>
    <row r="412" spans="1:10" ht="24.75" customHeight="1">
      <c r="A412" s="189" t="s">
        <v>325</v>
      </c>
      <c r="B412" s="141"/>
      <c r="C412" s="141"/>
      <c r="D412" s="141"/>
      <c r="E412" s="141"/>
      <c r="F412" s="141"/>
      <c r="G412" s="141"/>
      <c r="H412" s="141"/>
      <c r="I412" s="141"/>
      <c r="J412" s="142"/>
    </row>
    <row r="413" spans="1:10" ht="37.5" customHeight="1">
      <c r="A413" s="201" t="s">
        <v>608</v>
      </c>
      <c r="B413" s="133"/>
      <c r="C413" s="133"/>
      <c r="D413" s="133"/>
      <c r="E413" s="133"/>
      <c r="F413" s="133"/>
      <c r="G413" s="133"/>
      <c r="H413" s="133"/>
      <c r="I413" s="133"/>
      <c r="J413" s="134"/>
    </row>
    <row r="414" spans="1:10" ht="38.25" customHeight="1">
      <c r="A414" s="14" t="s">
        <v>338</v>
      </c>
      <c r="B414" s="15" t="s">
        <v>150</v>
      </c>
      <c r="C414" s="16" t="s">
        <v>666</v>
      </c>
      <c r="D414" s="17">
        <v>40540.82</v>
      </c>
      <c r="E414" s="33">
        <v>0</v>
      </c>
      <c r="F414" s="33">
        <v>0</v>
      </c>
      <c r="G414" s="33">
        <v>0</v>
      </c>
      <c r="H414" s="33">
        <v>0</v>
      </c>
      <c r="I414" s="33">
        <v>0</v>
      </c>
      <c r="J414" s="17">
        <v>40540.82</v>
      </c>
    </row>
    <row r="415" spans="1:10" ht="12.75" customHeight="1">
      <c r="A415" s="140" t="s">
        <v>326</v>
      </c>
      <c r="B415" s="141"/>
      <c r="C415" s="141"/>
      <c r="D415" s="141"/>
      <c r="E415" s="141"/>
      <c r="F415" s="141"/>
      <c r="G415" s="141"/>
      <c r="H415" s="141"/>
      <c r="I415" s="141"/>
      <c r="J415" s="142"/>
    </row>
    <row r="416" spans="1:10" ht="24.75" customHeight="1">
      <c r="A416" s="140" t="s">
        <v>609</v>
      </c>
      <c r="B416" s="141"/>
      <c r="C416" s="141"/>
      <c r="D416" s="141"/>
      <c r="E416" s="141"/>
      <c r="F416" s="141"/>
      <c r="G416" s="141"/>
      <c r="H416" s="141"/>
      <c r="I416" s="141"/>
      <c r="J416" s="142"/>
    </row>
    <row r="417" spans="1:10" ht="48" customHeight="1">
      <c r="A417" s="14" t="s">
        <v>339</v>
      </c>
      <c r="B417" s="34" t="s">
        <v>151</v>
      </c>
      <c r="C417" s="16" t="s">
        <v>666</v>
      </c>
      <c r="D417" s="17">
        <v>9.9700000000000006</v>
      </c>
      <c r="E417" s="17">
        <v>0</v>
      </c>
      <c r="F417" s="17">
        <v>9.9700000000000006</v>
      </c>
      <c r="G417" s="17">
        <v>0</v>
      </c>
      <c r="H417" s="17">
        <v>0</v>
      </c>
      <c r="I417" s="17">
        <v>0</v>
      </c>
      <c r="J417" s="17">
        <v>9.9700000000000006</v>
      </c>
    </row>
    <row r="418" spans="1:10" ht="23.25" customHeight="1">
      <c r="A418" s="140" t="s">
        <v>327</v>
      </c>
      <c r="B418" s="141"/>
      <c r="C418" s="141"/>
      <c r="D418" s="141"/>
      <c r="E418" s="141"/>
      <c r="F418" s="141"/>
      <c r="G418" s="141"/>
      <c r="H418" s="141"/>
      <c r="I418" s="141"/>
      <c r="J418" s="142"/>
    </row>
    <row r="419" spans="1:10" ht="24" customHeight="1">
      <c r="A419" s="189" t="s">
        <v>610</v>
      </c>
      <c r="B419" s="141"/>
      <c r="C419" s="141"/>
      <c r="D419" s="141"/>
      <c r="E419" s="141"/>
      <c r="F419" s="141"/>
      <c r="G419" s="141"/>
      <c r="H419" s="141"/>
      <c r="I419" s="141"/>
      <c r="J419" s="142"/>
    </row>
    <row r="420" spans="1:10" ht="36.75" customHeight="1">
      <c r="A420" s="14" t="s">
        <v>340</v>
      </c>
      <c r="B420" s="15" t="s">
        <v>152</v>
      </c>
      <c r="C420" s="16" t="s">
        <v>666</v>
      </c>
      <c r="D420" s="17">
        <v>774.5</v>
      </c>
      <c r="E420" s="17">
        <v>0</v>
      </c>
      <c r="F420" s="17">
        <v>0</v>
      </c>
      <c r="G420" s="38">
        <v>774.5</v>
      </c>
      <c r="H420" s="17">
        <v>0</v>
      </c>
      <c r="I420" s="17">
        <v>0</v>
      </c>
      <c r="J420" s="17">
        <v>774.5</v>
      </c>
    </row>
    <row r="421" spans="1:10" ht="12" customHeight="1">
      <c r="A421" s="140" t="s">
        <v>328</v>
      </c>
      <c r="B421" s="141"/>
      <c r="C421" s="141"/>
      <c r="D421" s="141"/>
      <c r="E421" s="141"/>
      <c r="F421" s="141"/>
      <c r="G421" s="141"/>
      <c r="H421" s="141"/>
      <c r="I421" s="141"/>
      <c r="J421" s="142"/>
    </row>
    <row r="422" spans="1:10" ht="24" customHeight="1">
      <c r="A422" s="140" t="s">
        <v>611</v>
      </c>
      <c r="B422" s="141"/>
      <c r="C422" s="141"/>
      <c r="D422" s="141"/>
      <c r="E422" s="141"/>
      <c r="F422" s="141"/>
      <c r="G422" s="141"/>
      <c r="H422" s="141"/>
      <c r="I422" s="141"/>
      <c r="J422" s="142"/>
    </row>
    <row r="423" spans="1:10" ht="26.25" customHeight="1">
      <c r="A423" s="14" t="s">
        <v>341</v>
      </c>
      <c r="B423" s="15" t="s">
        <v>153</v>
      </c>
      <c r="C423" s="16" t="s">
        <v>666</v>
      </c>
      <c r="D423" s="17">
        <v>32.369999999999997</v>
      </c>
      <c r="E423" s="17">
        <v>0</v>
      </c>
      <c r="F423" s="17">
        <v>0</v>
      </c>
      <c r="G423" s="39">
        <v>32.369999999999997</v>
      </c>
      <c r="H423" s="17">
        <v>0</v>
      </c>
      <c r="I423" s="17">
        <v>0</v>
      </c>
      <c r="J423" s="17">
        <v>32.369999999999997</v>
      </c>
    </row>
    <row r="424" spans="1:10" ht="24.75" customHeight="1">
      <c r="A424" s="140" t="s">
        <v>329</v>
      </c>
      <c r="B424" s="141"/>
      <c r="C424" s="141"/>
      <c r="D424" s="141"/>
      <c r="E424" s="141"/>
      <c r="F424" s="141"/>
      <c r="G424" s="141"/>
      <c r="H424" s="141"/>
      <c r="I424" s="141"/>
      <c r="J424" s="142"/>
    </row>
    <row r="425" spans="1:10" ht="25.5" customHeight="1">
      <c r="A425" s="140" t="s">
        <v>576</v>
      </c>
      <c r="B425" s="141"/>
      <c r="C425" s="141"/>
      <c r="D425" s="141"/>
      <c r="E425" s="141"/>
      <c r="F425" s="141"/>
      <c r="G425" s="141"/>
      <c r="H425" s="141"/>
      <c r="I425" s="141"/>
      <c r="J425" s="142"/>
    </row>
    <row r="426" spans="1:10" ht="39" customHeight="1">
      <c r="A426" s="14" t="s">
        <v>540</v>
      </c>
      <c r="B426" s="15" t="s">
        <v>154</v>
      </c>
      <c r="C426" s="16" t="s">
        <v>666</v>
      </c>
      <c r="D426" s="17">
        <v>740.83</v>
      </c>
      <c r="E426" s="17">
        <v>0</v>
      </c>
      <c r="F426" s="17">
        <v>0</v>
      </c>
      <c r="G426" s="39">
        <v>740.83</v>
      </c>
      <c r="H426" s="17">
        <v>0</v>
      </c>
      <c r="I426" s="17">
        <v>0</v>
      </c>
      <c r="J426" s="17">
        <v>740.83</v>
      </c>
    </row>
    <row r="427" spans="1:10" ht="15" customHeight="1">
      <c r="A427" s="140" t="s">
        <v>330</v>
      </c>
      <c r="B427" s="141"/>
      <c r="C427" s="141"/>
      <c r="D427" s="141"/>
      <c r="E427" s="141"/>
      <c r="F427" s="141"/>
      <c r="G427" s="141"/>
      <c r="H427" s="141"/>
      <c r="I427" s="141"/>
      <c r="J427" s="142"/>
    </row>
    <row r="428" spans="1:10" ht="24.75" customHeight="1">
      <c r="A428" s="140" t="s">
        <v>612</v>
      </c>
      <c r="B428" s="141"/>
      <c r="C428" s="141"/>
      <c r="D428" s="141"/>
      <c r="E428" s="141"/>
      <c r="F428" s="141"/>
      <c r="G428" s="141"/>
      <c r="H428" s="141"/>
      <c r="I428" s="141"/>
      <c r="J428" s="142"/>
    </row>
    <row r="429" spans="1:10" ht="24.75" customHeight="1">
      <c r="A429" s="25" t="s">
        <v>541</v>
      </c>
      <c r="B429" s="35" t="s">
        <v>158</v>
      </c>
      <c r="C429" s="16" t="s">
        <v>666</v>
      </c>
      <c r="D429" s="36">
        <v>894.68</v>
      </c>
      <c r="E429" s="36">
        <v>0</v>
      </c>
      <c r="F429" s="36">
        <v>0</v>
      </c>
      <c r="G429" s="37">
        <v>894.68</v>
      </c>
      <c r="H429" s="36">
        <v>0</v>
      </c>
      <c r="I429" s="36">
        <v>0</v>
      </c>
      <c r="J429" s="36">
        <v>513.05999999999995</v>
      </c>
    </row>
    <row r="430" spans="1:10" ht="12" customHeight="1">
      <c r="A430" s="202" t="s">
        <v>331</v>
      </c>
      <c r="B430" s="133"/>
      <c r="C430" s="133"/>
      <c r="D430" s="133"/>
      <c r="E430" s="133"/>
      <c r="F430" s="133"/>
      <c r="G430" s="133"/>
      <c r="H430" s="133"/>
      <c r="I430" s="133"/>
      <c r="J430" s="134"/>
    </row>
    <row r="431" spans="1:10" ht="24.75" customHeight="1">
      <c r="A431" s="140" t="s">
        <v>613</v>
      </c>
      <c r="B431" s="141"/>
      <c r="C431" s="141"/>
      <c r="D431" s="141"/>
      <c r="E431" s="141"/>
      <c r="F431" s="141"/>
      <c r="G431" s="141"/>
      <c r="H431" s="141"/>
      <c r="I431" s="141"/>
      <c r="J431" s="142"/>
    </row>
    <row r="432" spans="1:10" ht="40.5" customHeight="1">
      <c r="A432" s="14" t="s">
        <v>342</v>
      </c>
      <c r="B432" s="15" t="s">
        <v>155</v>
      </c>
      <c r="C432" s="16" t="s">
        <v>666</v>
      </c>
      <c r="D432" s="17">
        <v>3</v>
      </c>
      <c r="E432" s="17">
        <v>0</v>
      </c>
      <c r="F432" s="17">
        <v>0</v>
      </c>
      <c r="G432" s="17">
        <v>3</v>
      </c>
      <c r="H432" s="17">
        <v>0</v>
      </c>
      <c r="I432" s="17">
        <v>0</v>
      </c>
      <c r="J432" s="17">
        <v>3</v>
      </c>
    </row>
    <row r="433" spans="1:11" ht="15.75" customHeight="1">
      <c r="A433" s="140" t="s">
        <v>332</v>
      </c>
      <c r="B433" s="141"/>
      <c r="C433" s="141"/>
      <c r="D433" s="141"/>
      <c r="E433" s="141"/>
      <c r="F433" s="141"/>
      <c r="G433" s="141"/>
      <c r="H433" s="141"/>
      <c r="I433" s="141"/>
      <c r="J433" s="142"/>
    </row>
    <row r="434" spans="1:11" ht="24.75" customHeight="1">
      <c r="A434" s="140" t="s">
        <v>614</v>
      </c>
      <c r="B434" s="141"/>
      <c r="C434" s="141"/>
      <c r="D434" s="141"/>
      <c r="E434" s="141"/>
      <c r="F434" s="141"/>
      <c r="G434" s="141"/>
      <c r="H434" s="141"/>
      <c r="I434" s="141"/>
      <c r="J434" s="142"/>
    </row>
    <row r="435" spans="1:11" ht="63.75" customHeight="1">
      <c r="A435" s="14" t="s">
        <v>343</v>
      </c>
      <c r="B435" s="15" t="s">
        <v>156</v>
      </c>
      <c r="C435" s="16" t="s">
        <v>666</v>
      </c>
      <c r="D435" s="17">
        <v>0</v>
      </c>
      <c r="E435" s="17">
        <v>0</v>
      </c>
      <c r="F435" s="17">
        <v>0</v>
      </c>
      <c r="G435" s="17">
        <v>0</v>
      </c>
      <c r="H435" s="17">
        <v>0</v>
      </c>
      <c r="I435" s="17">
        <v>0</v>
      </c>
      <c r="J435" s="17">
        <v>0</v>
      </c>
    </row>
    <row r="436" spans="1:11" ht="24.75" customHeight="1">
      <c r="A436" s="140" t="s">
        <v>333</v>
      </c>
      <c r="B436" s="141"/>
      <c r="C436" s="141"/>
      <c r="D436" s="141"/>
      <c r="E436" s="141"/>
      <c r="F436" s="141"/>
      <c r="G436" s="141"/>
      <c r="H436" s="141"/>
      <c r="I436" s="141"/>
      <c r="J436" s="142"/>
    </row>
    <row r="437" spans="1:11" ht="24.75" customHeight="1">
      <c r="A437" s="189" t="s">
        <v>539</v>
      </c>
      <c r="B437" s="141"/>
      <c r="C437" s="141"/>
      <c r="D437" s="141"/>
      <c r="E437" s="141"/>
      <c r="F437" s="141"/>
      <c r="G437" s="141"/>
      <c r="H437" s="141"/>
      <c r="I437" s="141"/>
      <c r="J437" s="142"/>
    </row>
    <row r="438" spans="1:11" ht="38.25" customHeight="1">
      <c r="A438" s="14" t="s">
        <v>344</v>
      </c>
      <c r="B438" s="15" t="s">
        <v>157</v>
      </c>
      <c r="C438" s="16" t="s">
        <v>666</v>
      </c>
      <c r="D438" s="17">
        <v>3068.04</v>
      </c>
      <c r="E438" s="17">
        <v>0</v>
      </c>
      <c r="F438" s="17">
        <v>0</v>
      </c>
      <c r="G438" s="17">
        <v>0</v>
      </c>
      <c r="H438" s="17">
        <v>0</v>
      </c>
      <c r="I438" s="17">
        <v>0</v>
      </c>
      <c r="J438" s="17">
        <v>3068.04</v>
      </c>
    </row>
    <row r="439" spans="1:11" ht="14.25" customHeight="1">
      <c r="A439" s="140" t="s">
        <v>334</v>
      </c>
      <c r="B439" s="141"/>
      <c r="C439" s="141"/>
      <c r="D439" s="141"/>
      <c r="E439" s="141"/>
      <c r="F439" s="141"/>
      <c r="G439" s="141"/>
      <c r="H439" s="141"/>
      <c r="I439" s="141"/>
      <c r="J439" s="142"/>
    </row>
    <row r="440" spans="1:11" ht="24.75" customHeight="1">
      <c r="A440" s="140" t="s">
        <v>615</v>
      </c>
      <c r="B440" s="141"/>
      <c r="C440" s="141"/>
      <c r="D440" s="141"/>
      <c r="E440" s="141"/>
      <c r="F440" s="141"/>
      <c r="G440" s="141"/>
      <c r="H440" s="141"/>
      <c r="I440" s="141"/>
      <c r="J440" s="142"/>
    </row>
    <row r="441" spans="1:11" ht="15" customHeight="1">
      <c r="A441" s="183" t="s">
        <v>347</v>
      </c>
      <c r="B441" s="184"/>
      <c r="C441" s="184"/>
      <c r="D441" s="184"/>
      <c r="E441" s="184"/>
      <c r="F441" s="184"/>
      <c r="G441" s="184"/>
      <c r="H441" s="184"/>
      <c r="I441" s="184"/>
      <c r="J441" s="185"/>
    </row>
    <row r="442" spans="1:11" ht="24" customHeight="1">
      <c r="A442" s="18" t="s">
        <v>81</v>
      </c>
      <c r="B442" s="59" t="s">
        <v>345</v>
      </c>
      <c r="C442" s="20" t="s">
        <v>666</v>
      </c>
      <c r="D442" s="51">
        <f t="shared" ref="D442:I442" si="14">D443</f>
        <v>365380.37</v>
      </c>
      <c r="E442" s="51">
        <f t="shared" si="14"/>
        <v>0</v>
      </c>
      <c r="F442" s="51">
        <f t="shared" si="14"/>
        <v>83522.8</v>
      </c>
      <c r="G442" s="51">
        <f t="shared" si="14"/>
        <v>281785.07</v>
      </c>
      <c r="H442" s="51">
        <f t="shared" si="14"/>
        <v>0</v>
      </c>
      <c r="I442" s="51">
        <f t="shared" si="14"/>
        <v>0</v>
      </c>
      <c r="J442" s="51">
        <f>D442+H442</f>
        <v>365380.37</v>
      </c>
    </row>
    <row r="443" spans="1:11" ht="39.75" customHeight="1">
      <c r="A443" s="15" t="s">
        <v>82</v>
      </c>
      <c r="B443" s="24" t="s">
        <v>83</v>
      </c>
      <c r="C443" s="16" t="s">
        <v>666</v>
      </c>
      <c r="D443" s="17">
        <v>365380.37</v>
      </c>
      <c r="E443" s="17">
        <v>0</v>
      </c>
      <c r="F443" s="17">
        <v>83522.8</v>
      </c>
      <c r="G443" s="17">
        <v>281785.07</v>
      </c>
      <c r="H443" s="17">
        <v>0</v>
      </c>
      <c r="I443" s="17">
        <v>0</v>
      </c>
      <c r="J443" s="17">
        <f>D443+H443</f>
        <v>365380.37</v>
      </c>
      <c r="K443" s="3"/>
    </row>
    <row r="444" spans="1:11" ht="15.75" customHeight="1">
      <c r="A444" s="88" t="s">
        <v>346</v>
      </c>
      <c r="B444" s="89"/>
      <c r="C444" s="89"/>
      <c r="D444" s="89"/>
      <c r="E444" s="89"/>
      <c r="F444" s="89"/>
      <c r="G444" s="89"/>
      <c r="H444" s="89"/>
      <c r="I444" s="89"/>
      <c r="J444" s="90"/>
    </row>
    <row r="445" spans="1:11" ht="26.25" customHeight="1">
      <c r="A445" s="88" t="s">
        <v>698</v>
      </c>
      <c r="B445" s="99"/>
      <c r="C445" s="99"/>
      <c r="D445" s="99"/>
      <c r="E445" s="99"/>
      <c r="F445" s="99"/>
      <c r="G445" s="99"/>
      <c r="H445" s="99"/>
      <c r="I445" s="99"/>
      <c r="J445" s="100"/>
    </row>
    <row r="446" spans="1:11" ht="15.75" customHeight="1">
      <c r="A446" s="88" t="s">
        <v>542</v>
      </c>
      <c r="B446" s="89"/>
      <c r="C446" s="89"/>
      <c r="D446" s="89"/>
      <c r="E446" s="89"/>
      <c r="F446" s="89"/>
      <c r="G446" s="89"/>
      <c r="H446" s="89"/>
      <c r="I446" s="89"/>
      <c r="J446" s="90"/>
    </row>
    <row r="447" spans="1:11" ht="15.75" customHeight="1">
      <c r="A447" s="88" t="s">
        <v>699</v>
      </c>
      <c r="B447" s="99"/>
      <c r="C447" s="99"/>
      <c r="D447" s="99"/>
      <c r="E447" s="99"/>
      <c r="F447" s="99"/>
      <c r="G447" s="99"/>
      <c r="H447" s="99"/>
      <c r="I447" s="99"/>
      <c r="J447" s="100"/>
    </row>
    <row r="448" spans="1:11" ht="24.75" customHeight="1">
      <c r="A448" s="88" t="s">
        <v>700</v>
      </c>
      <c r="B448" s="89"/>
      <c r="C448" s="89"/>
      <c r="D448" s="89"/>
      <c r="E448" s="89"/>
      <c r="F448" s="89"/>
      <c r="G448" s="89"/>
      <c r="H448" s="89"/>
      <c r="I448" s="89"/>
      <c r="J448" s="90"/>
    </row>
    <row r="449" spans="1:10" ht="26.25" customHeight="1">
      <c r="A449" s="88" t="s">
        <v>701</v>
      </c>
      <c r="B449" s="99"/>
      <c r="C449" s="99"/>
      <c r="D449" s="99"/>
      <c r="E449" s="99"/>
      <c r="F449" s="99"/>
      <c r="G449" s="99"/>
      <c r="H449" s="99"/>
      <c r="I449" s="99"/>
      <c r="J449" s="100"/>
    </row>
    <row r="450" spans="1:10" ht="15.75" customHeight="1">
      <c r="A450" s="88" t="s">
        <v>702</v>
      </c>
      <c r="B450" s="89"/>
      <c r="C450" s="89"/>
      <c r="D450" s="89"/>
      <c r="E450" s="89"/>
      <c r="F450" s="89"/>
      <c r="G450" s="89"/>
      <c r="H450" s="89"/>
      <c r="I450" s="89"/>
      <c r="J450" s="90"/>
    </row>
    <row r="451" spans="1:10" ht="22.5" customHeight="1">
      <c r="A451" s="213" t="s">
        <v>703</v>
      </c>
      <c r="B451" s="194"/>
      <c r="C451" s="194"/>
      <c r="D451" s="194"/>
      <c r="E451" s="194"/>
      <c r="F451" s="194"/>
      <c r="G451" s="194"/>
      <c r="H451" s="194"/>
      <c r="I451" s="194"/>
      <c r="J451" s="194"/>
    </row>
    <row r="452" spans="1:10" ht="23.25" customHeight="1">
      <c r="A452" s="121" t="s">
        <v>723</v>
      </c>
      <c r="B452" s="145"/>
      <c r="C452" s="145"/>
      <c r="D452" s="145"/>
      <c r="E452" s="145"/>
      <c r="F452" s="145"/>
      <c r="G452" s="145"/>
      <c r="H452" s="145"/>
      <c r="I452" s="145"/>
      <c r="J452" s="146"/>
    </row>
    <row r="453" spans="1:10" ht="87" customHeight="1">
      <c r="A453" s="121" t="s">
        <v>704</v>
      </c>
      <c r="B453" s="133"/>
      <c r="C453" s="133"/>
      <c r="D453" s="133"/>
      <c r="E453" s="133"/>
      <c r="F453" s="133"/>
      <c r="G453" s="133"/>
      <c r="H453" s="133"/>
      <c r="I453" s="133"/>
      <c r="J453" s="134"/>
    </row>
    <row r="454" spans="1:10" ht="48.75" customHeight="1">
      <c r="A454" s="41" t="s">
        <v>720</v>
      </c>
      <c r="B454" s="41" t="s">
        <v>721</v>
      </c>
      <c r="C454" s="16" t="s">
        <v>666</v>
      </c>
      <c r="D454" s="150" t="s">
        <v>118</v>
      </c>
      <c r="E454" s="151"/>
      <c r="F454" s="151"/>
      <c r="G454" s="151"/>
      <c r="H454" s="151"/>
      <c r="I454" s="151"/>
      <c r="J454" s="152"/>
    </row>
    <row r="455" spans="1:10" ht="13.5" customHeight="1">
      <c r="A455" s="88" t="s">
        <v>722</v>
      </c>
      <c r="B455" s="89"/>
      <c r="C455" s="89"/>
      <c r="D455" s="89"/>
      <c r="E455" s="89"/>
      <c r="F455" s="89"/>
      <c r="G455" s="89"/>
      <c r="H455" s="89"/>
      <c r="I455" s="89"/>
      <c r="J455" s="90"/>
    </row>
    <row r="456" spans="1:10" ht="85.5" customHeight="1">
      <c r="A456" s="106" t="s">
        <v>705</v>
      </c>
      <c r="B456" s="99"/>
      <c r="C456" s="99"/>
      <c r="D456" s="99"/>
      <c r="E456" s="99"/>
      <c r="F456" s="99"/>
      <c r="G456" s="99"/>
      <c r="H456" s="99"/>
      <c r="I456" s="99"/>
      <c r="J456" s="100"/>
    </row>
    <row r="457" spans="1:10" ht="27.75" customHeight="1">
      <c r="A457" s="50" t="s">
        <v>84</v>
      </c>
      <c r="B457" s="50" t="s">
        <v>85</v>
      </c>
      <c r="C457" s="20" t="s">
        <v>666</v>
      </c>
      <c r="D457" s="51">
        <f t="shared" ref="D457:I457" si="15">D458</f>
        <v>0</v>
      </c>
      <c r="E457" s="51">
        <f t="shared" si="15"/>
        <v>0</v>
      </c>
      <c r="F457" s="51">
        <f t="shared" si="15"/>
        <v>0</v>
      </c>
      <c r="G457" s="51">
        <f t="shared" si="15"/>
        <v>0</v>
      </c>
      <c r="H457" s="51">
        <f t="shared" si="15"/>
        <v>0</v>
      </c>
      <c r="I457" s="51">
        <f t="shared" si="15"/>
        <v>0</v>
      </c>
      <c r="J457" s="51">
        <f>D457+H457+I457</f>
        <v>0</v>
      </c>
    </row>
    <row r="458" spans="1:10" ht="36" customHeight="1">
      <c r="A458" s="40" t="s">
        <v>86</v>
      </c>
      <c r="B458" s="41" t="s">
        <v>87</v>
      </c>
      <c r="C458" s="16" t="s">
        <v>666</v>
      </c>
      <c r="D458" s="39">
        <v>0</v>
      </c>
      <c r="E458" s="39">
        <v>0</v>
      </c>
      <c r="F458" s="39">
        <v>0</v>
      </c>
      <c r="G458" s="39">
        <v>0</v>
      </c>
      <c r="H458" s="39">
        <v>0</v>
      </c>
      <c r="I458" s="39">
        <v>0</v>
      </c>
      <c r="J458" s="39">
        <f>D458+H458+I458</f>
        <v>0</v>
      </c>
    </row>
    <row r="459" spans="1:10" ht="25.5" customHeight="1">
      <c r="A459" s="88" t="s">
        <v>569</v>
      </c>
      <c r="B459" s="89"/>
      <c r="C459" s="89"/>
      <c r="D459" s="89"/>
      <c r="E459" s="89"/>
      <c r="F459" s="89"/>
      <c r="G459" s="89"/>
      <c r="H459" s="89"/>
      <c r="I459" s="89"/>
      <c r="J459" s="90"/>
    </row>
    <row r="460" spans="1:10" ht="27.75" customHeight="1">
      <c r="A460" s="106" t="s">
        <v>706</v>
      </c>
      <c r="B460" s="99"/>
      <c r="C460" s="99"/>
      <c r="D460" s="99"/>
      <c r="E460" s="99"/>
      <c r="F460" s="99"/>
      <c r="G460" s="99"/>
      <c r="H460" s="99"/>
      <c r="I460" s="99"/>
      <c r="J460" s="100"/>
    </row>
    <row r="461" spans="1:10" ht="27" customHeight="1">
      <c r="A461" s="88" t="s">
        <v>543</v>
      </c>
      <c r="B461" s="89"/>
      <c r="C461" s="89"/>
      <c r="D461" s="89"/>
      <c r="E461" s="89"/>
      <c r="F461" s="89"/>
      <c r="G461" s="89"/>
      <c r="H461" s="89"/>
      <c r="I461" s="89"/>
      <c r="J461" s="90"/>
    </row>
    <row r="462" spans="1:10" ht="24.75" customHeight="1">
      <c r="A462" s="88" t="s">
        <v>707</v>
      </c>
      <c r="B462" s="89"/>
      <c r="C462" s="89"/>
      <c r="D462" s="89"/>
      <c r="E462" s="89"/>
      <c r="F462" s="89"/>
      <c r="G462" s="89"/>
      <c r="H462" s="89"/>
      <c r="I462" s="89"/>
      <c r="J462" s="90"/>
    </row>
    <row r="463" spans="1:10" ht="51.75" customHeight="1">
      <c r="A463" s="50" t="s">
        <v>88</v>
      </c>
      <c r="B463" s="61" t="s">
        <v>91</v>
      </c>
      <c r="C463" s="20" t="s">
        <v>666</v>
      </c>
      <c r="D463" s="62">
        <f t="shared" ref="D463:I463" si="16">D464</f>
        <v>17432.52</v>
      </c>
      <c r="E463" s="62">
        <f t="shared" si="16"/>
        <v>0</v>
      </c>
      <c r="F463" s="62">
        <f t="shared" si="16"/>
        <v>0</v>
      </c>
      <c r="G463" s="62">
        <f t="shared" si="16"/>
        <v>16331.96</v>
      </c>
      <c r="H463" s="62">
        <f t="shared" si="16"/>
        <v>0</v>
      </c>
      <c r="I463" s="62">
        <f t="shared" si="16"/>
        <v>0</v>
      </c>
      <c r="J463" s="62">
        <f>D463+H463+I463</f>
        <v>17432.52</v>
      </c>
    </row>
    <row r="464" spans="1:10" ht="24.75" customHeight="1">
      <c r="A464" s="63" t="s">
        <v>89</v>
      </c>
      <c r="B464" s="57" t="s">
        <v>90</v>
      </c>
      <c r="C464" s="16" t="s">
        <v>666</v>
      </c>
      <c r="D464" s="39">
        <v>17432.52</v>
      </c>
      <c r="E464" s="39">
        <v>0</v>
      </c>
      <c r="F464" s="39">
        <v>0</v>
      </c>
      <c r="G464" s="39">
        <v>16331.96</v>
      </c>
      <c r="H464" s="39">
        <v>0</v>
      </c>
      <c r="I464" s="39">
        <v>0</v>
      </c>
      <c r="J464" s="39">
        <f>D464+H464+I464</f>
        <v>17432.52</v>
      </c>
    </row>
    <row r="465" spans="1:11" ht="16.5" customHeight="1">
      <c r="A465" s="88" t="s">
        <v>348</v>
      </c>
      <c r="B465" s="89"/>
      <c r="C465" s="89"/>
      <c r="D465" s="89"/>
      <c r="E465" s="89"/>
      <c r="F465" s="89"/>
      <c r="G465" s="89"/>
      <c r="H465" s="89"/>
      <c r="I465" s="89"/>
      <c r="J465" s="90"/>
    </row>
    <row r="466" spans="1:11" ht="18" customHeight="1">
      <c r="A466" s="88" t="s">
        <v>708</v>
      </c>
      <c r="B466" s="99"/>
      <c r="C466" s="99"/>
      <c r="D466" s="99"/>
      <c r="E466" s="99"/>
      <c r="F466" s="99"/>
      <c r="G466" s="99"/>
      <c r="H466" s="99"/>
      <c r="I466" s="99"/>
      <c r="J466" s="100"/>
    </row>
    <row r="467" spans="1:11" ht="15" customHeight="1">
      <c r="A467" s="91" t="s">
        <v>349</v>
      </c>
      <c r="B467" s="92"/>
      <c r="C467" s="92"/>
      <c r="D467" s="92"/>
      <c r="E467" s="92"/>
      <c r="F467" s="92"/>
      <c r="G467" s="92"/>
      <c r="H467" s="92"/>
      <c r="I467" s="92"/>
      <c r="J467" s="93"/>
    </row>
    <row r="468" spans="1:11" ht="27" customHeight="1">
      <c r="A468" s="50" t="s">
        <v>184</v>
      </c>
      <c r="B468" s="48" t="s">
        <v>44</v>
      </c>
      <c r="C468" s="20" t="s">
        <v>666</v>
      </c>
      <c r="D468" s="51">
        <f t="shared" ref="D468:I468" si="17">D469+D472</f>
        <v>2292.27</v>
      </c>
      <c r="E468" s="51">
        <f t="shared" si="17"/>
        <v>0</v>
      </c>
      <c r="F468" s="51">
        <f t="shared" si="17"/>
        <v>0</v>
      </c>
      <c r="G468" s="51">
        <f t="shared" si="17"/>
        <v>0</v>
      </c>
      <c r="H468" s="51">
        <f t="shared" si="17"/>
        <v>0</v>
      </c>
      <c r="I468" s="51">
        <f t="shared" si="17"/>
        <v>0</v>
      </c>
      <c r="J468" s="51">
        <f>D468+H468+I468</f>
        <v>2292.27</v>
      </c>
    </row>
    <row r="469" spans="1:11" ht="48.75" customHeight="1">
      <c r="A469" s="40" t="s">
        <v>185</v>
      </c>
      <c r="B469" s="41" t="s">
        <v>169</v>
      </c>
      <c r="C469" s="16" t="s">
        <v>666</v>
      </c>
      <c r="D469" s="39">
        <v>737.26</v>
      </c>
      <c r="E469" s="39">
        <v>0</v>
      </c>
      <c r="F469" s="39">
        <v>0</v>
      </c>
      <c r="G469" s="39">
        <v>0</v>
      </c>
      <c r="H469" s="39">
        <v>0</v>
      </c>
      <c r="I469" s="39">
        <v>0</v>
      </c>
      <c r="J469" s="39">
        <f>D469+H469+I469</f>
        <v>737.26</v>
      </c>
    </row>
    <row r="470" spans="1:11" ht="38.25" customHeight="1">
      <c r="A470" s="88" t="s">
        <v>351</v>
      </c>
      <c r="B470" s="89"/>
      <c r="C470" s="89"/>
      <c r="D470" s="89"/>
      <c r="E470" s="89"/>
      <c r="F470" s="89"/>
      <c r="G470" s="89"/>
      <c r="H470" s="89"/>
      <c r="I470" s="89"/>
      <c r="J470" s="90"/>
    </row>
    <row r="471" spans="1:11" ht="25.5" customHeight="1">
      <c r="A471" s="106" t="s">
        <v>752</v>
      </c>
      <c r="B471" s="99"/>
      <c r="C471" s="99"/>
      <c r="D471" s="99"/>
      <c r="E471" s="99"/>
      <c r="F471" s="99"/>
      <c r="G471" s="99"/>
      <c r="H471" s="99"/>
      <c r="I471" s="99"/>
      <c r="J471" s="100"/>
      <c r="K471" s="3"/>
    </row>
    <row r="472" spans="1:11" ht="36.75">
      <c r="A472" s="41" t="s">
        <v>350</v>
      </c>
      <c r="B472" s="73" t="s">
        <v>46</v>
      </c>
      <c r="C472" s="16" t="s">
        <v>667</v>
      </c>
      <c r="D472" s="39">
        <v>1555.01</v>
      </c>
      <c r="E472" s="39">
        <v>0</v>
      </c>
      <c r="F472" s="39">
        <v>0</v>
      </c>
      <c r="G472" s="39">
        <v>0</v>
      </c>
      <c r="H472" s="39">
        <v>0</v>
      </c>
      <c r="I472" s="39">
        <v>0</v>
      </c>
      <c r="J472" s="39">
        <f>D472+H472+I472</f>
        <v>1555.01</v>
      </c>
    </row>
    <row r="473" spans="1:11" ht="23.25" customHeight="1">
      <c r="A473" s="88" t="s">
        <v>352</v>
      </c>
      <c r="B473" s="89"/>
      <c r="C473" s="89"/>
      <c r="D473" s="89"/>
      <c r="E473" s="89"/>
      <c r="F473" s="89"/>
      <c r="G473" s="89"/>
      <c r="H473" s="89"/>
      <c r="I473" s="89"/>
      <c r="J473" s="90"/>
    </row>
    <row r="474" spans="1:11" ht="24.75" customHeight="1">
      <c r="A474" s="88" t="s">
        <v>753</v>
      </c>
      <c r="B474" s="99"/>
      <c r="C474" s="99"/>
      <c r="D474" s="99"/>
      <c r="E474" s="99"/>
      <c r="F474" s="99"/>
      <c r="G474" s="99"/>
      <c r="H474" s="99"/>
      <c r="I474" s="99"/>
      <c r="J474" s="100"/>
    </row>
    <row r="475" spans="1:11" ht="36" customHeight="1">
      <c r="A475" s="50" t="s">
        <v>186</v>
      </c>
      <c r="B475" s="52" t="s">
        <v>168</v>
      </c>
      <c r="C475" s="20" t="s">
        <v>667</v>
      </c>
      <c r="D475" s="51">
        <f t="shared" ref="D475:I475" si="18">D476</f>
        <v>4640.33</v>
      </c>
      <c r="E475" s="51">
        <f t="shared" si="18"/>
        <v>0</v>
      </c>
      <c r="F475" s="51">
        <f t="shared" si="18"/>
        <v>0</v>
      </c>
      <c r="G475" s="51">
        <f t="shared" si="18"/>
        <v>4408.3100000000004</v>
      </c>
      <c r="H475" s="51">
        <f t="shared" si="18"/>
        <v>0</v>
      </c>
      <c r="I475" s="51">
        <f t="shared" si="18"/>
        <v>0</v>
      </c>
      <c r="J475" s="51">
        <f>D475+H475+I475</f>
        <v>4640.33</v>
      </c>
    </row>
    <row r="476" spans="1:11" ht="24" customHeight="1">
      <c r="A476" s="41" t="s">
        <v>187</v>
      </c>
      <c r="B476" s="73" t="s">
        <v>49</v>
      </c>
      <c r="C476" s="16" t="s">
        <v>667</v>
      </c>
      <c r="D476" s="39">
        <v>4640.33</v>
      </c>
      <c r="E476" s="39">
        <v>0</v>
      </c>
      <c r="F476" s="39">
        <v>0</v>
      </c>
      <c r="G476" s="39">
        <v>4408.3100000000004</v>
      </c>
      <c r="H476" s="39">
        <v>0</v>
      </c>
      <c r="I476" s="39">
        <v>0</v>
      </c>
      <c r="J476" s="39">
        <f>D476+H476+I476</f>
        <v>4640.33</v>
      </c>
    </row>
    <row r="477" spans="1:11" ht="15.75" customHeight="1">
      <c r="A477" s="88" t="s">
        <v>353</v>
      </c>
      <c r="B477" s="89"/>
      <c r="C477" s="89"/>
      <c r="D477" s="89"/>
      <c r="E477" s="89"/>
      <c r="F477" s="89"/>
      <c r="G477" s="89"/>
      <c r="H477" s="89"/>
      <c r="I477" s="89"/>
      <c r="J477" s="90"/>
    </row>
    <row r="478" spans="1:11" ht="49.5" customHeight="1">
      <c r="A478" s="88" t="s">
        <v>754</v>
      </c>
      <c r="B478" s="99"/>
      <c r="C478" s="99"/>
      <c r="D478" s="99"/>
      <c r="E478" s="99"/>
      <c r="F478" s="99"/>
      <c r="G478" s="99"/>
      <c r="H478" s="99"/>
      <c r="I478" s="99"/>
      <c r="J478" s="100"/>
    </row>
    <row r="479" spans="1:11">
      <c r="A479" s="91" t="s">
        <v>354</v>
      </c>
      <c r="B479" s="92"/>
      <c r="C479" s="92"/>
      <c r="D479" s="92"/>
      <c r="E479" s="92"/>
      <c r="F479" s="92"/>
      <c r="G479" s="92"/>
      <c r="H479" s="92"/>
      <c r="I479" s="92"/>
      <c r="J479" s="93"/>
    </row>
    <row r="480" spans="1:11" ht="38.25" customHeight="1">
      <c r="A480" s="50" t="s">
        <v>100</v>
      </c>
      <c r="B480" s="48" t="s">
        <v>50</v>
      </c>
      <c r="C480" s="20" t="s">
        <v>666</v>
      </c>
      <c r="D480" s="56">
        <f t="shared" ref="D480:I480" si="19">D481+D484+D487+D490</f>
        <v>16670.359999999997</v>
      </c>
      <c r="E480" s="56">
        <f t="shared" si="19"/>
        <v>0</v>
      </c>
      <c r="F480" s="56">
        <f t="shared" si="19"/>
        <v>0</v>
      </c>
      <c r="G480" s="56">
        <f t="shared" si="19"/>
        <v>3242.58</v>
      </c>
      <c r="H480" s="56">
        <f t="shared" si="19"/>
        <v>0</v>
      </c>
      <c r="I480" s="56">
        <f t="shared" si="19"/>
        <v>0</v>
      </c>
      <c r="J480" s="55">
        <f>D480+H480</f>
        <v>16670.359999999997</v>
      </c>
    </row>
    <row r="481" spans="1:11" ht="27" customHeight="1">
      <c r="A481" s="40" t="s">
        <v>102</v>
      </c>
      <c r="B481" s="41" t="s">
        <v>57</v>
      </c>
      <c r="C481" s="16" t="s">
        <v>666</v>
      </c>
      <c r="D481" s="53">
        <v>7373.98</v>
      </c>
      <c r="E481" s="39">
        <v>0</v>
      </c>
      <c r="F481" s="54">
        <v>0</v>
      </c>
      <c r="G481" s="54">
        <v>0</v>
      </c>
      <c r="H481" s="54">
        <v>0</v>
      </c>
      <c r="I481" s="54">
        <v>0</v>
      </c>
      <c r="J481" s="54">
        <f>D481+H481</f>
        <v>7373.98</v>
      </c>
    </row>
    <row r="482" spans="1:11">
      <c r="A482" s="88" t="s">
        <v>438</v>
      </c>
      <c r="B482" s="89"/>
      <c r="C482" s="89"/>
      <c r="D482" s="89"/>
      <c r="E482" s="89"/>
      <c r="F482" s="89"/>
      <c r="G482" s="89"/>
      <c r="H482" s="89"/>
      <c r="I482" s="89"/>
      <c r="J482" s="90"/>
    </row>
    <row r="483" spans="1:11" ht="15.75" customHeight="1">
      <c r="A483" s="135" t="s">
        <v>660</v>
      </c>
      <c r="B483" s="118"/>
      <c r="C483" s="118"/>
      <c r="D483" s="118"/>
      <c r="E483" s="118"/>
      <c r="F483" s="118"/>
      <c r="G483" s="118"/>
      <c r="H483" s="118"/>
      <c r="I483" s="118"/>
      <c r="J483" s="119"/>
      <c r="K483" s="4"/>
    </row>
    <row r="484" spans="1:11" ht="36" customHeight="1">
      <c r="A484" s="41" t="s">
        <v>103</v>
      </c>
      <c r="B484" s="41" t="s">
        <v>56</v>
      </c>
      <c r="C484" s="16" t="s">
        <v>666</v>
      </c>
      <c r="D484" s="39">
        <v>2199.87</v>
      </c>
      <c r="E484" s="39">
        <v>0</v>
      </c>
      <c r="F484" s="39">
        <v>0</v>
      </c>
      <c r="G484" s="39">
        <v>0</v>
      </c>
      <c r="H484" s="39">
        <v>0</v>
      </c>
      <c r="I484" s="39">
        <v>0</v>
      </c>
      <c r="J484" s="39">
        <f>D484+H48</f>
        <v>2199.87</v>
      </c>
    </row>
    <row r="485" spans="1:11" ht="12" customHeight="1">
      <c r="A485" s="88" t="s">
        <v>454</v>
      </c>
      <c r="B485" s="89"/>
      <c r="C485" s="89"/>
      <c r="D485" s="89"/>
      <c r="E485" s="89"/>
      <c r="F485" s="89"/>
      <c r="G485" s="89"/>
      <c r="H485" s="89"/>
      <c r="I485" s="89"/>
      <c r="J485" s="90"/>
    </row>
    <row r="486" spans="1:11" ht="12" customHeight="1">
      <c r="A486" s="88" t="s">
        <v>661</v>
      </c>
      <c r="B486" s="99"/>
      <c r="C486" s="99"/>
      <c r="D486" s="99"/>
      <c r="E486" s="99"/>
      <c r="F486" s="99"/>
      <c r="G486" s="99"/>
      <c r="H486" s="99"/>
      <c r="I486" s="99"/>
      <c r="J486" s="100"/>
    </row>
    <row r="487" spans="1:11" ht="27" customHeight="1">
      <c r="A487" s="41" t="s">
        <v>116</v>
      </c>
      <c r="B487" s="41" t="s">
        <v>55</v>
      </c>
      <c r="C487" s="16" t="s">
        <v>666</v>
      </c>
      <c r="D487" s="39">
        <v>768.05</v>
      </c>
      <c r="E487" s="39">
        <v>0</v>
      </c>
      <c r="F487" s="39">
        <v>0</v>
      </c>
      <c r="G487" s="39">
        <v>0</v>
      </c>
      <c r="H487" s="39">
        <v>0</v>
      </c>
      <c r="I487" s="39">
        <v>0</v>
      </c>
      <c r="J487" s="39">
        <f>D487+H487</f>
        <v>768.05</v>
      </c>
    </row>
    <row r="488" spans="1:11" ht="28.5" customHeight="1">
      <c r="A488" s="88" t="s">
        <v>439</v>
      </c>
      <c r="B488" s="89"/>
      <c r="C488" s="89"/>
      <c r="D488" s="89"/>
      <c r="E488" s="89"/>
      <c r="F488" s="89"/>
      <c r="G488" s="89"/>
      <c r="H488" s="89"/>
      <c r="I488" s="89"/>
      <c r="J488" s="90"/>
    </row>
    <row r="489" spans="1:11" ht="24" customHeight="1">
      <c r="A489" s="88" t="s">
        <v>745</v>
      </c>
      <c r="B489" s="99"/>
      <c r="C489" s="99"/>
      <c r="D489" s="99"/>
      <c r="E489" s="99"/>
      <c r="F489" s="99"/>
      <c r="G489" s="99"/>
      <c r="H489" s="99"/>
      <c r="I489" s="99"/>
      <c r="J489" s="100"/>
    </row>
    <row r="490" spans="1:11" ht="60.75">
      <c r="A490" s="41" t="s">
        <v>117</v>
      </c>
      <c r="B490" s="45" t="s">
        <v>170</v>
      </c>
      <c r="C490" s="16" t="s">
        <v>719</v>
      </c>
      <c r="D490" s="39">
        <v>6328.46</v>
      </c>
      <c r="E490" s="39">
        <v>0</v>
      </c>
      <c r="F490" s="39">
        <v>0</v>
      </c>
      <c r="G490" s="39">
        <v>3242.58</v>
      </c>
      <c r="H490" s="39">
        <v>0</v>
      </c>
      <c r="I490" s="39">
        <v>0</v>
      </c>
      <c r="J490" s="39">
        <f>D490+H490</f>
        <v>6328.46</v>
      </c>
    </row>
    <row r="491" spans="1:11" ht="15.75" customHeight="1">
      <c r="A491" s="88" t="s">
        <v>544</v>
      </c>
      <c r="B491" s="89"/>
      <c r="C491" s="89"/>
      <c r="D491" s="89"/>
      <c r="E491" s="89"/>
      <c r="F491" s="89"/>
      <c r="G491" s="89"/>
      <c r="H491" s="89"/>
      <c r="I491" s="89"/>
      <c r="J491" s="90"/>
    </row>
    <row r="492" spans="1:11" ht="12.75" customHeight="1">
      <c r="A492" s="88" t="s">
        <v>662</v>
      </c>
      <c r="B492" s="99"/>
      <c r="C492" s="99"/>
      <c r="D492" s="99"/>
      <c r="E492" s="99"/>
      <c r="F492" s="99"/>
      <c r="G492" s="99"/>
      <c r="H492" s="99"/>
      <c r="I492" s="99"/>
      <c r="J492" s="100"/>
    </row>
    <row r="493" spans="1:11" ht="24.75" customHeight="1">
      <c r="A493" s="88" t="s">
        <v>545</v>
      </c>
      <c r="B493" s="89"/>
      <c r="C493" s="89"/>
      <c r="D493" s="89"/>
      <c r="E493" s="89"/>
      <c r="F493" s="89"/>
      <c r="G493" s="89"/>
      <c r="H493" s="89"/>
      <c r="I493" s="89"/>
      <c r="J493" s="90"/>
    </row>
    <row r="494" spans="1:11" ht="13.5" customHeight="1">
      <c r="A494" s="88" t="s">
        <v>663</v>
      </c>
      <c r="B494" s="99"/>
      <c r="C494" s="99"/>
      <c r="D494" s="99"/>
      <c r="E494" s="99"/>
      <c r="F494" s="99"/>
      <c r="G494" s="99"/>
      <c r="H494" s="99"/>
      <c r="I494" s="99"/>
      <c r="J494" s="100"/>
    </row>
    <row r="495" spans="1:11" ht="26.25" customHeight="1">
      <c r="A495" s="88" t="s">
        <v>546</v>
      </c>
      <c r="B495" s="89"/>
      <c r="C495" s="89"/>
      <c r="D495" s="89"/>
      <c r="E495" s="89"/>
      <c r="F495" s="89"/>
      <c r="G495" s="89"/>
      <c r="H495" s="89"/>
      <c r="I495" s="89"/>
      <c r="J495" s="90"/>
    </row>
    <row r="496" spans="1:11" ht="15" customHeight="1">
      <c r="A496" s="88" t="s">
        <v>663</v>
      </c>
      <c r="B496" s="99"/>
      <c r="C496" s="99"/>
      <c r="D496" s="99"/>
      <c r="E496" s="99"/>
      <c r="F496" s="99"/>
      <c r="G496" s="99"/>
      <c r="H496" s="99"/>
      <c r="I496" s="99"/>
      <c r="J496" s="100"/>
    </row>
    <row r="497" spans="1:10" ht="15" customHeight="1">
      <c r="A497" s="88" t="s">
        <v>547</v>
      </c>
      <c r="B497" s="89"/>
      <c r="C497" s="89"/>
      <c r="D497" s="89"/>
      <c r="E497" s="89"/>
      <c r="F497" s="89"/>
      <c r="G497" s="89"/>
      <c r="H497" s="89"/>
      <c r="I497" s="89"/>
      <c r="J497" s="90"/>
    </row>
    <row r="498" spans="1:10" ht="15" customHeight="1">
      <c r="A498" s="88" t="s">
        <v>664</v>
      </c>
      <c r="B498" s="99"/>
      <c r="C498" s="99"/>
      <c r="D498" s="99"/>
      <c r="E498" s="99"/>
      <c r="F498" s="99"/>
      <c r="G498" s="99"/>
      <c r="H498" s="99"/>
      <c r="I498" s="99"/>
      <c r="J498" s="100"/>
    </row>
    <row r="499" spans="1:10" ht="25.5" customHeight="1">
      <c r="A499" s="48" t="s">
        <v>355</v>
      </c>
      <c r="B499" s="52" t="s">
        <v>60</v>
      </c>
      <c r="C499" s="20" t="s">
        <v>666</v>
      </c>
      <c r="D499" s="51">
        <f>D500</f>
        <v>1585.8</v>
      </c>
      <c r="E499" s="51">
        <v>0</v>
      </c>
      <c r="F499" s="51">
        <f>F500</f>
        <v>0</v>
      </c>
      <c r="G499" s="51">
        <f>G500</f>
        <v>0</v>
      </c>
      <c r="H499" s="51">
        <f>H500</f>
        <v>0</v>
      </c>
      <c r="I499" s="51">
        <f>I500</f>
        <v>0</v>
      </c>
      <c r="J499" s="51">
        <f>D499+H499</f>
        <v>1585.8</v>
      </c>
    </row>
    <row r="500" spans="1:10" ht="38.25" customHeight="1">
      <c r="A500" s="41" t="s">
        <v>356</v>
      </c>
      <c r="B500" s="41" t="s">
        <v>62</v>
      </c>
      <c r="C500" s="16" t="s">
        <v>666</v>
      </c>
      <c r="D500" s="39">
        <v>1585.8</v>
      </c>
      <c r="E500" s="39">
        <v>0</v>
      </c>
      <c r="F500" s="39">
        <v>0</v>
      </c>
      <c r="G500" s="39">
        <v>0</v>
      </c>
      <c r="H500" s="39">
        <v>0</v>
      </c>
      <c r="I500" s="39">
        <v>0</v>
      </c>
      <c r="J500" s="39">
        <f>D500+H500</f>
        <v>1585.8</v>
      </c>
    </row>
    <row r="501" spans="1:10" ht="15" customHeight="1">
      <c r="A501" s="88" t="s">
        <v>440</v>
      </c>
      <c r="B501" s="89"/>
      <c r="C501" s="89"/>
      <c r="D501" s="89"/>
      <c r="E501" s="89"/>
      <c r="F501" s="89"/>
      <c r="G501" s="89"/>
      <c r="H501" s="89"/>
      <c r="I501" s="89"/>
      <c r="J501" s="90"/>
    </row>
    <row r="502" spans="1:10" ht="27" customHeight="1">
      <c r="A502" s="88" t="s">
        <v>665</v>
      </c>
      <c r="B502" s="99"/>
      <c r="C502" s="99"/>
      <c r="D502" s="99"/>
      <c r="E502" s="99"/>
      <c r="F502" s="99"/>
      <c r="G502" s="99"/>
      <c r="H502" s="99"/>
      <c r="I502" s="99"/>
      <c r="J502" s="100"/>
    </row>
    <row r="503" spans="1:10">
      <c r="A503" s="108" t="s">
        <v>357</v>
      </c>
      <c r="B503" s="109"/>
      <c r="C503" s="109"/>
      <c r="D503" s="109"/>
      <c r="E503" s="109"/>
      <c r="F503" s="109"/>
      <c r="G503" s="109"/>
      <c r="H503" s="109"/>
      <c r="I503" s="109"/>
      <c r="J503" s="110"/>
    </row>
    <row r="504" spans="1:10" ht="24" customHeight="1">
      <c r="A504" s="50" t="s">
        <v>104</v>
      </c>
      <c r="B504" s="48" t="s">
        <v>161</v>
      </c>
      <c r="C504" s="20" t="s">
        <v>666</v>
      </c>
      <c r="D504" s="51">
        <f t="shared" ref="D504:I504" si="20">D505+D508+D511+D518</f>
        <v>14835.39</v>
      </c>
      <c r="E504" s="51">
        <f t="shared" si="20"/>
        <v>0</v>
      </c>
      <c r="F504" s="51">
        <f t="shared" si="20"/>
        <v>0</v>
      </c>
      <c r="G504" s="51">
        <f t="shared" si="20"/>
        <v>0</v>
      </c>
      <c r="H504" s="51">
        <f t="shared" si="20"/>
        <v>0</v>
      </c>
      <c r="I504" s="51">
        <f t="shared" si="20"/>
        <v>0</v>
      </c>
      <c r="J504" s="51">
        <f>D504+H504</f>
        <v>14835.39</v>
      </c>
    </row>
    <row r="505" spans="1:10" ht="27.75" customHeight="1">
      <c r="A505" s="40" t="s">
        <v>105</v>
      </c>
      <c r="B505" s="41" t="s">
        <v>162</v>
      </c>
      <c r="C505" s="16" t="s">
        <v>666</v>
      </c>
      <c r="D505" s="39">
        <v>0</v>
      </c>
      <c r="E505" s="39">
        <v>0</v>
      </c>
      <c r="F505" s="39">
        <v>0</v>
      </c>
      <c r="G505" s="39">
        <v>0</v>
      </c>
      <c r="H505" s="39">
        <v>0</v>
      </c>
      <c r="I505" s="39">
        <v>0</v>
      </c>
      <c r="J505" s="39">
        <f>D505+H505</f>
        <v>0</v>
      </c>
    </row>
    <row r="506" spans="1:10" ht="14.25" customHeight="1">
      <c r="A506" s="89" t="s">
        <v>362</v>
      </c>
      <c r="B506" s="89"/>
      <c r="C506" s="89"/>
      <c r="D506" s="89"/>
      <c r="E506" s="89"/>
      <c r="F506" s="89"/>
      <c r="G506" s="89"/>
      <c r="H506" s="89"/>
      <c r="I506" s="89"/>
      <c r="J506" s="90"/>
    </row>
    <row r="507" spans="1:10" ht="12" customHeight="1">
      <c r="A507" s="89" t="s">
        <v>692</v>
      </c>
      <c r="B507" s="99"/>
      <c r="C507" s="99"/>
      <c r="D507" s="99"/>
      <c r="E507" s="99"/>
      <c r="F507" s="99"/>
      <c r="G507" s="99"/>
      <c r="H507" s="99"/>
      <c r="I507" s="99"/>
      <c r="J507" s="100"/>
    </row>
    <row r="508" spans="1:10" ht="24" customHeight="1">
      <c r="A508" s="40" t="s">
        <v>107</v>
      </c>
      <c r="B508" s="41" t="s">
        <v>163</v>
      </c>
      <c r="C508" s="16" t="s">
        <v>666</v>
      </c>
      <c r="D508" s="39">
        <v>0</v>
      </c>
      <c r="E508" s="39">
        <v>0</v>
      </c>
      <c r="F508" s="39">
        <v>0</v>
      </c>
      <c r="G508" s="39">
        <v>0</v>
      </c>
      <c r="H508" s="39">
        <v>0</v>
      </c>
      <c r="I508" s="39">
        <v>0</v>
      </c>
      <c r="J508" s="39">
        <f>D508+H508</f>
        <v>0</v>
      </c>
    </row>
    <row r="509" spans="1:10" ht="12.75" customHeight="1">
      <c r="A509" s="88" t="s">
        <v>363</v>
      </c>
      <c r="B509" s="103"/>
      <c r="C509" s="103"/>
      <c r="D509" s="103"/>
      <c r="E509" s="103"/>
      <c r="F509" s="103"/>
      <c r="G509" s="103"/>
      <c r="H509" s="103"/>
      <c r="I509" s="103"/>
      <c r="J509" s="116"/>
    </row>
    <row r="510" spans="1:10" ht="12.75" customHeight="1">
      <c r="A510" s="88" t="s">
        <v>693</v>
      </c>
      <c r="B510" s="99"/>
      <c r="C510" s="99"/>
      <c r="D510" s="99"/>
      <c r="E510" s="99"/>
      <c r="F510" s="99"/>
      <c r="G510" s="99"/>
      <c r="H510" s="99"/>
      <c r="I510" s="99"/>
      <c r="J510" s="100"/>
    </row>
    <row r="511" spans="1:10" ht="37.5" customHeight="1">
      <c r="A511" s="40" t="s">
        <v>109</v>
      </c>
      <c r="B511" s="41" t="s">
        <v>164</v>
      </c>
      <c r="C511" s="16" t="s">
        <v>666</v>
      </c>
      <c r="D511" s="39">
        <v>14835.39</v>
      </c>
      <c r="E511" s="39">
        <v>0</v>
      </c>
      <c r="F511" s="39">
        <v>0</v>
      </c>
      <c r="G511" s="39">
        <v>0</v>
      </c>
      <c r="H511" s="39">
        <v>0</v>
      </c>
      <c r="I511" s="39">
        <v>0</v>
      </c>
      <c r="J511" s="39">
        <f>D511+H511</f>
        <v>14835.39</v>
      </c>
    </row>
    <row r="512" spans="1:10" ht="14.25" customHeight="1">
      <c r="A512" s="88" t="s">
        <v>364</v>
      </c>
      <c r="B512" s="103"/>
      <c r="C512" s="103"/>
      <c r="D512" s="103"/>
      <c r="E512" s="103"/>
      <c r="F512" s="103"/>
      <c r="G512" s="103"/>
      <c r="H512" s="103"/>
      <c r="I512" s="103"/>
      <c r="J512" s="116"/>
    </row>
    <row r="513" spans="1:10" ht="12.75" customHeight="1">
      <c r="A513" s="88" t="s">
        <v>694</v>
      </c>
      <c r="B513" s="99"/>
      <c r="C513" s="99"/>
      <c r="D513" s="99"/>
      <c r="E513" s="99"/>
      <c r="F513" s="99"/>
      <c r="G513" s="99"/>
      <c r="H513" s="99"/>
      <c r="I513" s="99"/>
      <c r="J513" s="100"/>
    </row>
    <row r="514" spans="1:10" ht="13.5" customHeight="1">
      <c r="A514" s="88" t="s">
        <v>365</v>
      </c>
      <c r="B514" s="103"/>
      <c r="C514" s="103"/>
      <c r="D514" s="103"/>
      <c r="E514" s="103"/>
      <c r="F514" s="103"/>
      <c r="G514" s="103"/>
      <c r="H514" s="103"/>
      <c r="I514" s="103"/>
      <c r="J514" s="116"/>
    </row>
    <row r="515" spans="1:10" ht="12.75" customHeight="1">
      <c r="A515" s="107" t="s">
        <v>695</v>
      </c>
      <c r="B515" s="94"/>
      <c r="C515" s="94"/>
      <c r="D515" s="94"/>
      <c r="E515" s="94"/>
      <c r="F515" s="94"/>
      <c r="G515" s="94"/>
      <c r="H515" s="94"/>
      <c r="I515" s="94"/>
      <c r="J515" s="95"/>
    </row>
    <row r="516" spans="1:10" ht="11.25" customHeight="1">
      <c r="A516" s="107" t="s">
        <v>366</v>
      </c>
      <c r="B516" s="114"/>
      <c r="C516" s="114"/>
      <c r="D516" s="114"/>
      <c r="E516" s="114"/>
      <c r="F516" s="114"/>
      <c r="G516" s="114"/>
      <c r="H516" s="114"/>
      <c r="I516" s="114"/>
      <c r="J516" s="115"/>
    </row>
    <row r="517" spans="1:10" ht="15" customHeight="1">
      <c r="A517" s="88" t="s">
        <v>696</v>
      </c>
      <c r="B517" s="99"/>
      <c r="C517" s="99"/>
      <c r="D517" s="99"/>
      <c r="E517" s="99"/>
      <c r="F517" s="99"/>
      <c r="G517" s="99"/>
      <c r="H517" s="99"/>
      <c r="I517" s="99"/>
      <c r="J517" s="100"/>
    </row>
    <row r="518" spans="1:10" ht="38.25" customHeight="1">
      <c r="A518" s="40" t="s">
        <v>367</v>
      </c>
      <c r="B518" s="41" t="s">
        <v>165</v>
      </c>
      <c r="C518" s="16" t="s">
        <v>666</v>
      </c>
      <c r="D518" s="39">
        <v>0</v>
      </c>
      <c r="E518" s="39">
        <v>0</v>
      </c>
      <c r="F518" s="39">
        <v>0</v>
      </c>
      <c r="G518" s="39">
        <v>0</v>
      </c>
      <c r="H518" s="39">
        <v>0</v>
      </c>
      <c r="I518" s="39">
        <v>0</v>
      </c>
      <c r="J518" s="39">
        <f>D518+H518</f>
        <v>0</v>
      </c>
    </row>
    <row r="519" spans="1:10" ht="12.75" customHeight="1">
      <c r="A519" s="88" t="s">
        <v>368</v>
      </c>
      <c r="B519" s="103"/>
      <c r="C519" s="103"/>
      <c r="D519" s="103"/>
      <c r="E519" s="103"/>
      <c r="F519" s="103"/>
      <c r="G519" s="103"/>
      <c r="H519" s="103"/>
      <c r="I519" s="103"/>
      <c r="J519" s="116"/>
    </row>
    <row r="520" spans="1:10" ht="12.75" customHeight="1">
      <c r="A520" s="88" t="s">
        <v>583</v>
      </c>
      <c r="B520" s="99"/>
      <c r="C520" s="99"/>
      <c r="D520" s="99"/>
      <c r="E520" s="99"/>
      <c r="F520" s="99"/>
      <c r="G520" s="99"/>
      <c r="H520" s="99"/>
      <c r="I520" s="99"/>
      <c r="J520" s="100"/>
    </row>
    <row r="521" spans="1:10" ht="26.25" customHeight="1">
      <c r="A521" s="50" t="s">
        <v>111</v>
      </c>
      <c r="B521" s="48" t="s">
        <v>166</v>
      </c>
      <c r="C521" s="16" t="s">
        <v>666</v>
      </c>
      <c r="D521" s="51">
        <f t="shared" ref="D521:I521" si="21">D522</f>
        <v>103261.52</v>
      </c>
      <c r="E521" s="51">
        <f t="shared" si="21"/>
        <v>0</v>
      </c>
      <c r="F521" s="51">
        <f t="shared" si="21"/>
        <v>0</v>
      </c>
      <c r="G521" s="51">
        <f t="shared" si="21"/>
        <v>87959.52</v>
      </c>
      <c r="H521" s="51">
        <f t="shared" si="21"/>
        <v>0</v>
      </c>
      <c r="I521" s="51">
        <f t="shared" si="21"/>
        <v>0</v>
      </c>
      <c r="J521" s="51">
        <f>D521+H521+I521</f>
        <v>103261.52</v>
      </c>
    </row>
    <row r="522" spans="1:10" ht="24" customHeight="1">
      <c r="A522" s="40" t="s">
        <v>112</v>
      </c>
      <c r="B522" s="41" t="s">
        <v>167</v>
      </c>
      <c r="C522" s="16" t="s">
        <v>666</v>
      </c>
      <c r="D522" s="39">
        <v>103261.52</v>
      </c>
      <c r="E522" s="39">
        <v>0</v>
      </c>
      <c r="F522" s="39">
        <v>0</v>
      </c>
      <c r="G522" s="39">
        <v>87959.52</v>
      </c>
      <c r="H522" s="39">
        <v>0</v>
      </c>
      <c r="I522" s="39">
        <v>0</v>
      </c>
      <c r="J522" s="39">
        <f>D522+H522</f>
        <v>103261.52</v>
      </c>
    </row>
    <row r="523" spans="1:10" ht="24.75" customHeight="1">
      <c r="A523" s="88" t="s">
        <v>370</v>
      </c>
      <c r="B523" s="103"/>
      <c r="C523" s="103"/>
      <c r="D523" s="103"/>
      <c r="E523" s="103"/>
      <c r="F523" s="103"/>
      <c r="G523" s="103"/>
      <c r="H523" s="103"/>
      <c r="I523" s="103"/>
      <c r="J523" s="116"/>
    </row>
    <row r="524" spans="1:10" ht="24" customHeight="1">
      <c r="A524" s="106" t="s">
        <v>369</v>
      </c>
      <c r="B524" s="99"/>
      <c r="C524" s="99"/>
      <c r="D524" s="99"/>
      <c r="E524" s="99"/>
      <c r="F524" s="99"/>
      <c r="G524" s="99"/>
      <c r="H524" s="99"/>
      <c r="I524" s="99"/>
      <c r="J524" s="100"/>
    </row>
    <row r="525" spans="1:10" ht="14.25" customHeight="1">
      <c r="A525" s="180" t="s">
        <v>371</v>
      </c>
      <c r="B525" s="181"/>
      <c r="C525" s="181"/>
      <c r="D525" s="181"/>
      <c r="E525" s="181"/>
      <c r="F525" s="181"/>
      <c r="G525" s="181"/>
      <c r="H525" s="181"/>
      <c r="I525" s="181"/>
      <c r="J525" s="182"/>
    </row>
    <row r="526" spans="1:10" ht="24" customHeight="1">
      <c r="A526" s="50" t="s">
        <v>358</v>
      </c>
      <c r="B526" s="52" t="s">
        <v>172</v>
      </c>
      <c r="C526" s="20" t="s">
        <v>666</v>
      </c>
      <c r="D526" s="51">
        <f t="shared" ref="D526:I526" si="22">D527+D530+D533</f>
        <v>777.32</v>
      </c>
      <c r="E526" s="51">
        <f t="shared" si="22"/>
        <v>0</v>
      </c>
      <c r="F526" s="51">
        <f t="shared" si="22"/>
        <v>0</v>
      </c>
      <c r="G526" s="51">
        <f t="shared" si="22"/>
        <v>577.32000000000005</v>
      </c>
      <c r="H526" s="51">
        <f t="shared" si="22"/>
        <v>0</v>
      </c>
      <c r="I526" s="51">
        <f t="shared" si="22"/>
        <v>0</v>
      </c>
      <c r="J526" s="51">
        <f>D526+H526</f>
        <v>777.32</v>
      </c>
    </row>
    <row r="527" spans="1:10" ht="34.5" customHeight="1">
      <c r="A527" s="40" t="s">
        <v>359</v>
      </c>
      <c r="B527" s="57" t="s">
        <v>106</v>
      </c>
      <c r="C527" s="16" t="s">
        <v>666</v>
      </c>
      <c r="D527" s="39">
        <v>200</v>
      </c>
      <c r="E527" s="39">
        <v>0</v>
      </c>
      <c r="F527" s="39">
        <v>0</v>
      </c>
      <c r="G527" s="39">
        <v>0</v>
      </c>
      <c r="H527" s="39">
        <v>0</v>
      </c>
      <c r="I527" s="39">
        <v>0</v>
      </c>
      <c r="J527" s="39">
        <f>D527+H527</f>
        <v>200</v>
      </c>
    </row>
    <row r="528" spans="1:10" ht="15" customHeight="1">
      <c r="A528" s="88" t="s">
        <v>372</v>
      </c>
      <c r="B528" s="103"/>
      <c r="C528" s="103"/>
      <c r="D528" s="103"/>
      <c r="E528" s="103"/>
      <c r="F528" s="103"/>
      <c r="G528" s="103"/>
      <c r="H528" s="103"/>
      <c r="I528" s="103"/>
      <c r="J528" s="116"/>
    </row>
    <row r="529" spans="1:11" ht="36.75" customHeight="1">
      <c r="A529" s="88" t="s">
        <v>767</v>
      </c>
      <c r="B529" s="99"/>
      <c r="C529" s="99"/>
      <c r="D529" s="99"/>
      <c r="E529" s="99"/>
      <c r="F529" s="99"/>
      <c r="G529" s="99"/>
      <c r="H529" s="99"/>
      <c r="I529" s="99"/>
      <c r="J529" s="100"/>
    </row>
    <row r="530" spans="1:11" ht="25.5" customHeight="1">
      <c r="A530" s="40" t="s">
        <v>360</v>
      </c>
      <c r="B530" s="41" t="s">
        <v>108</v>
      </c>
      <c r="C530" s="16" t="s">
        <v>666</v>
      </c>
      <c r="D530" s="39">
        <v>0</v>
      </c>
      <c r="E530" s="39">
        <v>0</v>
      </c>
      <c r="F530" s="39">
        <v>0</v>
      </c>
      <c r="G530" s="39">
        <v>0</v>
      </c>
      <c r="H530" s="39">
        <v>0</v>
      </c>
      <c r="I530" s="39">
        <v>0</v>
      </c>
      <c r="J530" s="39">
        <f>D530+H530+I530</f>
        <v>0</v>
      </c>
    </row>
    <row r="531" spans="1:11" ht="23.25" customHeight="1">
      <c r="A531" s="88" t="s">
        <v>373</v>
      </c>
      <c r="B531" s="103"/>
      <c r="C531" s="103"/>
      <c r="D531" s="103"/>
      <c r="E531" s="103"/>
      <c r="F531" s="103"/>
      <c r="G531" s="103"/>
      <c r="H531" s="103"/>
      <c r="I531" s="103"/>
      <c r="J531" s="116"/>
    </row>
    <row r="532" spans="1:11" ht="22.5" customHeight="1">
      <c r="A532" s="88" t="s">
        <v>709</v>
      </c>
      <c r="B532" s="99"/>
      <c r="C532" s="99"/>
      <c r="D532" s="99"/>
      <c r="E532" s="99"/>
      <c r="F532" s="99"/>
      <c r="G532" s="99"/>
      <c r="H532" s="99"/>
      <c r="I532" s="99"/>
      <c r="J532" s="100"/>
    </row>
    <row r="533" spans="1:11" ht="24" customHeight="1">
      <c r="A533" s="40" t="s">
        <v>361</v>
      </c>
      <c r="B533" s="57" t="s">
        <v>110</v>
      </c>
      <c r="C533" s="16" t="s">
        <v>666</v>
      </c>
      <c r="D533" s="39">
        <v>577.32000000000005</v>
      </c>
      <c r="E533" s="39">
        <v>0</v>
      </c>
      <c r="F533" s="39">
        <v>0</v>
      </c>
      <c r="G533" s="39">
        <v>577.32000000000005</v>
      </c>
      <c r="H533" s="39">
        <v>0</v>
      </c>
      <c r="I533" s="39">
        <v>0</v>
      </c>
      <c r="J533" s="39">
        <f>D533+H533+I533</f>
        <v>577.32000000000005</v>
      </c>
      <c r="K533" s="3"/>
    </row>
    <row r="534" spans="1:11" ht="15.75" customHeight="1">
      <c r="A534" s="88" t="s">
        <v>374</v>
      </c>
      <c r="B534" s="114"/>
      <c r="C534" s="114"/>
      <c r="D534" s="114"/>
      <c r="E534" s="114"/>
      <c r="F534" s="114"/>
      <c r="G534" s="114"/>
      <c r="H534" s="114"/>
      <c r="I534" s="114"/>
      <c r="J534" s="115"/>
    </row>
    <row r="535" spans="1:11" ht="24" customHeight="1">
      <c r="A535" s="88" t="s">
        <v>710</v>
      </c>
      <c r="B535" s="94"/>
      <c r="C535" s="94"/>
      <c r="D535" s="94"/>
      <c r="E535" s="94"/>
      <c r="F535" s="94"/>
      <c r="G535" s="94"/>
      <c r="H535" s="94"/>
      <c r="I535" s="94"/>
      <c r="J535" s="95"/>
    </row>
    <row r="536" spans="1:11" ht="24" customHeight="1">
      <c r="A536" s="107" t="s">
        <v>375</v>
      </c>
      <c r="B536" s="114"/>
      <c r="C536" s="114"/>
      <c r="D536" s="114"/>
      <c r="E536" s="114"/>
      <c r="F536" s="114"/>
      <c r="G536" s="114"/>
      <c r="H536" s="114"/>
      <c r="I536" s="114"/>
      <c r="J536" s="115"/>
    </row>
    <row r="537" spans="1:11" ht="22.5" customHeight="1">
      <c r="A537" s="179" t="s">
        <v>711</v>
      </c>
      <c r="B537" s="94"/>
      <c r="C537" s="94"/>
      <c r="D537" s="94"/>
      <c r="E537" s="94"/>
      <c r="F537" s="94"/>
      <c r="G537" s="94"/>
      <c r="H537" s="94"/>
      <c r="I537" s="94"/>
      <c r="J537" s="95"/>
    </row>
    <row r="538" spans="1:11" ht="14.25" customHeight="1">
      <c r="A538" s="88" t="s">
        <v>376</v>
      </c>
      <c r="B538" s="103"/>
      <c r="C538" s="103"/>
      <c r="D538" s="103"/>
      <c r="E538" s="103"/>
      <c r="F538" s="103"/>
      <c r="G538" s="103"/>
      <c r="H538" s="103"/>
      <c r="I538" s="103"/>
      <c r="J538" s="116"/>
    </row>
    <row r="539" spans="1:11" ht="24" customHeight="1">
      <c r="A539" s="107" t="s">
        <v>712</v>
      </c>
      <c r="B539" s="94"/>
      <c r="C539" s="94"/>
      <c r="D539" s="94"/>
      <c r="E539" s="94"/>
      <c r="F539" s="94"/>
      <c r="G539" s="94"/>
      <c r="H539" s="94"/>
      <c r="I539" s="94"/>
      <c r="J539" s="95"/>
    </row>
    <row r="540" spans="1:11" ht="12.75" customHeight="1">
      <c r="A540" s="88" t="s">
        <v>377</v>
      </c>
      <c r="B540" s="103"/>
      <c r="C540" s="103"/>
      <c r="D540" s="103"/>
      <c r="E540" s="103"/>
      <c r="F540" s="103"/>
      <c r="G540" s="103"/>
      <c r="H540" s="103"/>
      <c r="I540" s="103"/>
      <c r="J540" s="116"/>
    </row>
    <row r="541" spans="1:11" ht="13.5" customHeight="1">
      <c r="A541" s="88" t="s">
        <v>584</v>
      </c>
      <c r="B541" s="99"/>
      <c r="C541" s="99"/>
      <c r="D541" s="99"/>
      <c r="E541" s="99"/>
      <c r="F541" s="99"/>
      <c r="G541" s="99"/>
      <c r="H541" s="99"/>
      <c r="I541" s="99"/>
      <c r="J541" s="100"/>
    </row>
    <row r="542" spans="1:11" ht="12.75" customHeight="1">
      <c r="A542" s="88" t="s">
        <v>379</v>
      </c>
      <c r="B542" s="103"/>
      <c r="C542" s="103"/>
      <c r="D542" s="103"/>
      <c r="E542" s="103"/>
      <c r="F542" s="103"/>
      <c r="G542" s="103"/>
      <c r="H542" s="103"/>
      <c r="I542" s="103"/>
      <c r="J542" s="116"/>
    </row>
    <row r="543" spans="1:11" ht="13.5" customHeight="1">
      <c r="A543" s="88" t="s">
        <v>713</v>
      </c>
      <c r="B543" s="99"/>
      <c r="C543" s="99"/>
      <c r="D543" s="99"/>
      <c r="E543" s="99"/>
      <c r="F543" s="99"/>
      <c r="G543" s="99"/>
      <c r="H543" s="99"/>
      <c r="I543" s="99"/>
      <c r="J543" s="100"/>
    </row>
    <row r="544" spans="1:11" ht="23.25" customHeight="1">
      <c r="A544" s="107" t="s">
        <v>378</v>
      </c>
      <c r="B544" s="114"/>
      <c r="C544" s="114"/>
      <c r="D544" s="114"/>
      <c r="E544" s="114"/>
      <c r="F544" s="114"/>
      <c r="G544" s="114"/>
      <c r="H544" s="114"/>
      <c r="I544" s="114"/>
      <c r="J544" s="115"/>
    </row>
    <row r="545" spans="1:10" ht="24.75" customHeight="1">
      <c r="A545" s="88" t="s">
        <v>714</v>
      </c>
      <c r="B545" s="99"/>
      <c r="C545" s="99"/>
      <c r="D545" s="99"/>
      <c r="E545" s="99"/>
      <c r="F545" s="99"/>
      <c r="G545" s="99"/>
      <c r="H545" s="99"/>
      <c r="I545" s="99"/>
      <c r="J545" s="100"/>
    </row>
    <row r="546" spans="1:10" ht="38.25" customHeight="1">
      <c r="A546" s="50" t="s">
        <v>380</v>
      </c>
      <c r="B546" s="52" t="s">
        <v>173</v>
      </c>
      <c r="C546" s="20" t="s">
        <v>666</v>
      </c>
      <c r="D546" s="51">
        <f t="shared" ref="D546:I546" si="23">D547</f>
        <v>2365.27</v>
      </c>
      <c r="E546" s="51">
        <f t="shared" si="23"/>
        <v>0</v>
      </c>
      <c r="F546" s="51">
        <f t="shared" si="23"/>
        <v>0</v>
      </c>
      <c r="G546" s="51">
        <f t="shared" si="23"/>
        <v>2365.27</v>
      </c>
      <c r="H546" s="51">
        <f t="shared" si="23"/>
        <v>0</v>
      </c>
      <c r="I546" s="51">
        <f t="shared" si="23"/>
        <v>0</v>
      </c>
      <c r="J546" s="51">
        <f>D546+H546</f>
        <v>2365.27</v>
      </c>
    </row>
    <row r="547" spans="1:10" ht="24" customHeight="1">
      <c r="A547" s="40" t="s">
        <v>381</v>
      </c>
      <c r="B547" s="57" t="s">
        <v>113</v>
      </c>
      <c r="C547" s="16" t="s">
        <v>666</v>
      </c>
      <c r="D547" s="39">
        <v>2365.27</v>
      </c>
      <c r="E547" s="39">
        <v>0</v>
      </c>
      <c r="F547" s="39">
        <v>0</v>
      </c>
      <c r="G547" s="39">
        <v>2365.27</v>
      </c>
      <c r="H547" s="39">
        <v>0</v>
      </c>
      <c r="I547" s="39">
        <v>0</v>
      </c>
      <c r="J547" s="39">
        <f>D547+H547</f>
        <v>2365.27</v>
      </c>
    </row>
    <row r="548" spans="1:10" ht="14.25" customHeight="1">
      <c r="A548" s="88" t="s">
        <v>382</v>
      </c>
      <c r="B548" s="103"/>
      <c r="C548" s="103"/>
      <c r="D548" s="103"/>
      <c r="E548" s="103"/>
      <c r="F548" s="103"/>
      <c r="G548" s="103"/>
      <c r="H548" s="103"/>
      <c r="I548" s="103"/>
      <c r="J548" s="116"/>
    </row>
    <row r="549" spans="1:10" ht="24" customHeight="1">
      <c r="A549" s="106" t="s">
        <v>715</v>
      </c>
      <c r="B549" s="99"/>
      <c r="C549" s="99"/>
      <c r="D549" s="99"/>
      <c r="E549" s="99"/>
      <c r="F549" s="99"/>
      <c r="G549" s="99"/>
      <c r="H549" s="99"/>
      <c r="I549" s="99"/>
      <c r="J549" s="100"/>
    </row>
    <row r="550" spans="1:10" ht="14.25" customHeight="1">
      <c r="A550" s="88" t="s">
        <v>383</v>
      </c>
      <c r="B550" s="103"/>
      <c r="C550" s="103"/>
      <c r="D550" s="103"/>
      <c r="E550" s="103"/>
      <c r="F550" s="103"/>
      <c r="G550" s="103"/>
      <c r="H550" s="103"/>
      <c r="I550" s="103"/>
      <c r="J550" s="116"/>
    </row>
    <row r="551" spans="1:10" ht="24.75" customHeight="1">
      <c r="A551" s="88" t="s">
        <v>716</v>
      </c>
      <c r="B551" s="99"/>
      <c r="C551" s="99"/>
      <c r="D551" s="99"/>
      <c r="E551" s="99"/>
      <c r="F551" s="99"/>
      <c r="G551" s="99"/>
      <c r="H551" s="99"/>
      <c r="I551" s="99"/>
      <c r="J551" s="100"/>
    </row>
    <row r="552" spans="1:10" ht="15.75" customHeight="1">
      <c r="A552" s="180" t="s">
        <v>384</v>
      </c>
      <c r="B552" s="181"/>
      <c r="C552" s="181"/>
      <c r="D552" s="181"/>
      <c r="E552" s="181"/>
      <c r="F552" s="181"/>
      <c r="G552" s="181"/>
      <c r="H552" s="181"/>
      <c r="I552" s="181"/>
      <c r="J552" s="182"/>
    </row>
    <row r="553" spans="1:10" ht="27" customHeight="1">
      <c r="A553" s="18" t="s">
        <v>386</v>
      </c>
      <c r="B553" s="59" t="s">
        <v>385</v>
      </c>
      <c r="C553" s="20" t="s">
        <v>666</v>
      </c>
      <c r="D553" s="21">
        <f t="shared" ref="D553:I553" si="24">D554</f>
        <v>0</v>
      </c>
      <c r="E553" s="21">
        <f t="shared" si="24"/>
        <v>0</v>
      </c>
      <c r="F553" s="21">
        <f t="shared" si="24"/>
        <v>0</v>
      </c>
      <c r="G553" s="21">
        <f t="shared" si="24"/>
        <v>0</v>
      </c>
      <c r="H553" s="21">
        <f t="shared" si="24"/>
        <v>0</v>
      </c>
      <c r="I553" s="21">
        <f t="shared" si="24"/>
        <v>0</v>
      </c>
      <c r="J553" s="21">
        <f>D553+H553+I553</f>
        <v>0</v>
      </c>
    </row>
    <row r="554" spans="1:10" ht="36">
      <c r="A554" s="22" t="s">
        <v>387</v>
      </c>
      <c r="B554" s="23" t="s">
        <v>549</v>
      </c>
      <c r="C554" s="16" t="s">
        <v>666</v>
      </c>
      <c r="D554" s="17">
        <v>0</v>
      </c>
      <c r="E554" s="17">
        <v>0</v>
      </c>
      <c r="F554" s="17">
        <v>0</v>
      </c>
      <c r="G554" s="17">
        <v>0</v>
      </c>
      <c r="H554" s="17">
        <v>0</v>
      </c>
      <c r="I554" s="17">
        <v>0</v>
      </c>
      <c r="J554" s="17">
        <f>D554+H554+I554</f>
        <v>0</v>
      </c>
    </row>
    <row r="555" spans="1:10" ht="15" customHeight="1">
      <c r="A555" s="136" t="s">
        <v>548</v>
      </c>
      <c r="B555" s="137"/>
      <c r="C555" s="137"/>
      <c r="D555" s="137"/>
      <c r="E555" s="137"/>
      <c r="F555" s="137"/>
      <c r="G555" s="137"/>
      <c r="H555" s="137"/>
      <c r="I555" s="137"/>
      <c r="J555" s="138"/>
    </row>
    <row r="556" spans="1:10" ht="15" customHeight="1">
      <c r="A556" s="139" t="s">
        <v>697</v>
      </c>
      <c r="B556" s="139"/>
      <c r="C556" s="139"/>
      <c r="D556" s="139"/>
      <c r="E556" s="139"/>
      <c r="F556" s="139"/>
      <c r="G556" s="139"/>
      <c r="H556" s="139"/>
      <c r="I556" s="139"/>
      <c r="J556" s="139"/>
    </row>
    <row r="557" spans="1:10" ht="15" customHeight="1">
      <c r="A557" s="180" t="s">
        <v>388</v>
      </c>
      <c r="B557" s="181"/>
      <c r="C557" s="181"/>
      <c r="D557" s="181"/>
      <c r="E557" s="181"/>
      <c r="F557" s="181"/>
      <c r="G557" s="181"/>
      <c r="H557" s="181"/>
      <c r="I557" s="181"/>
      <c r="J557" s="182"/>
    </row>
    <row r="558" spans="1:10" ht="29.25" customHeight="1">
      <c r="A558" s="80" t="s">
        <v>389</v>
      </c>
      <c r="B558" s="81" t="s">
        <v>92</v>
      </c>
      <c r="C558" s="20" t="s">
        <v>666</v>
      </c>
      <c r="D558" s="82">
        <f t="shared" ref="D558:I558" si="25">D559</f>
        <v>4.1500000000000004</v>
      </c>
      <c r="E558" s="82">
        <f t="shared" si="25"/>
        <v>0</v>
      </c>
      <c r="F558" s="82">
        <f t="shared" si="25"/>
        <v>0</v>
      </c>
      <c r="G558" s="82">
        <f t="shared" si="25"/>
        <v>0</v>
      </c>
      <c r="H558" s="82">
        <f t="shared" si="25"/>
        <v>0</v>
      </c>
      <c r="I558" s="82">
        <f t="shared" si="25"/>
        <v>0</v>
      </c>
      <c r="J558" s="82">
        <f>D558+H558+I558</f>
        <v>4.1500000000000004</v>
      </c>
    </row>
    <row r="559" spans="1:10" ht="38.25" customHeight="1">
      <c r="A559" s="83" t="s">
        <v>390</v>
      </c>
      <c r="B559" s="84" t="s">
        <v>93</v>
      </c>
      <c r="C559" s="16" t="s">
        <v>666</v>
      </c>
      <c r="D559" s="85">
        <v>4.1500000000000004</v>
      </c>
      <c r="E559" s="85">
        <v>0</v>
      </c>
      <c r="F559" s="85">
        <v>0</v>
      </c>
      <c r="G559" s="85">
        <v>0</v>
      </c>
      <c r="H559" s="85">
        <v>0</v>
      </c>
      <c r="I559" s="85">
        <v>0</v>
      </c>
      <c r="J559" s="85">
        <f>D559+H559+I559</f>
        <v>4.1500000000000004</v>
      </c>
    </row>
    <row r="560" spans="1:10" ht="35.25" customHeight="1">
      <c r="A560" s="124" t="s">
        <v>441</v>
      </c>
      <c r="B560" s="125"/>
      <c r="C560" s="125"/>
      <c r="D560" s="125"/>
      <c r="E560" s="125"/>
      <c r="F560" s="125"/>
      <c r="G560" s="125"/>
      <c r="H560" s="125"/>
      <c r="I560" s="125"/>
      <c r="J560" s="126"/>
    </row>
    <row r="561" spans="1:11" ht="37.5" customHeight="1">
      <c r="A561" s="127" t="s">
        <v>755</v>
      </c>
      <c r="B561" s="99"/>
      <c r="C561" s="99"/>
      <c r="D561" s="99"/>
      <c r="E561" s="99"/>
      <c r="F561" s="99"/>
      <c r="G561" s="99"/>
      <c r="H561" s="99"/>
      <c r="I561" s="99"/>
      <c r="J561" s="100"/>
      <c r="K561" s="3"/>
    </row>
    <row r="562" spans="1:11" ht="26.25" customHeight="1">
      <c r="A562" s="86" t="s">
        <v>391</v>
      </c>
      <c r="B562" s="81" t="s">
        <v>94</v>
      </c>
      <c r="C562" s="20" t="s">
        <v>666</v>
      </c>
      <c r="D562" s="82">
        <f t="shared" ref="D562:I562" si="26">D563</f>
        <v>0</v>
      </c>
      <c r="E562" s="82">
        <f t="shared" si="26"/>
        <v>0</v>
      </c>
      <c r="F562" s="82">
        <f t="shared" si="26"/>
        <v>0</v>
      </c>
      <c r="G562" s="82">
        <f t="shared" si="26"/>
        <v>0</v>
      </c>
      <c r="H562" s="82">
        <f t="shared" si="26"/>
        <v>0</v>
      </c>
      <c r="I562" s="82">
        <f t="shared" si="26"/>
        <v>0</v>
      </c>
      <c r="J562" s="82">
        <f>D562+H562+I562</f>
        <v>0</v>
      </c>
    </row>
    <row r="563" spans="1:11" ht="26.25" customHeight="1">
      <c r="A563" s="87" t="s">
        <v>392</v>
      </c>
      <c r="B563" s="84" t="s">
        <v>95</v>
      </c>
      <c r="C563" s="16" t="s">
        <v>666</v>
      </c>
      <c r="D563" s="85">
        <v>0</v>
      </c>
      <c r="E563" s="85">
        <v>0</v>
      </c>
      <c r="F563" s="85">
        <v>0</v>
      </c>
      <c r="G563" s="85">
        <v>0</v>
      </c>
      <c r="H563" s="85">
        <v>0</v>
      </c>
      <c r="I563" s="85">
        <v>0</v>
      </c>
      <c r="J563" s="85">
        <f>D563+H563+I563</f>
        <v>0</v>
      </c>
    </row>
    <row r="564" spans="1:11" ht="35.25" customHeight="1">
      <c r="A564" s="88" t="s">
        <v>442</v>
      </c>
      <c r="B564" s="89"/>
      <c r="C564" s="89"/>
      <c r="D564" s="89"/>
      <c r="E564" s="89"/>
      <c r="F564" s="89"/>
      <c r="G564" s="89"/>
      <c r="H564" s="89"/>
      <c r="I564" s="89"/>
      <c r="J564" s="90"/>
    </row>
    <row r="565" spans="1:11" ht="39" customHeight="1">
      <c r="A565" s="106" t="s">
        <v>756</v>
      </c>
      <c r="B565" s="99"/>
      <c r="C565" s="99"/>
      <c r="D565" s="99"/>
      <c r="E565" s="99"/>
      <c r="F565" s="99"/>
      <c r="G565" s="99"/>
      <c r="H565" s="99"/>
      <c r="I565" s="99"/>
      <c r="J565" s="100"/>
    </row>
    <row r="566" spans="1:11" ht="25.5" customHeight="1">
      <c r="A566" s="88" t="s">
        <v>757</v>
      </c>
      <c r="B566" s="89"/>
      <c r="C566" s="89"/>
      <c r="D566" s="89"/>
      <c r="E566" s="89"/>
      <c r="F566" s="89"/>
      <c r="G566" s="89"/>
      <c r="H566" s="89"/>
      <c r="I566" s="89"/>
      <c r="J566" s="90"/>
    </row>
    <row r="567" spans="1:11" ht="23.25" customHeight="1">
      <c r="A567" s="106" t="s">
        <v>573</v>
      </c>
      <c r="B567" s="99"/>
      <c r="C567" s="99"/>
      <c r="D567" s="99"/>
      <c r="E567" s="99"/>
      <c r="F567" s="99"/>
      <c r="G567" s="99"/>
      <c r="H567" s="99"/>
      <c r="I567" s="99"/>
      <c r="J567" s="100"/>
    </row>
    <row r="568" spans="1:11" ht="13.5" customHeight="1">
      <c r="A568" s="124" t="s">
        <v>443</v>
      </c>
      <c r="B568" s="125"/>
      <c r="C568" s="125"/>
      <c r="D568" s="125"/>
      <c r="E568" s="125"/>
      <c r="F568" s="125"/>
      <c r="G568" s="125"/>
      <c r="H568" s="125"/>
      <c r="I568" s="125"/>
      <c r="J568" s="126"/>
    </row>
    <row r="569" spans="1:11" ht="12" customHeight="1">
      <c r="A569" s="127" t="s">
        <v>758</v>
      </c>
      <c r="B569" s="99"/>
      <c r="C569" s="99"/>
      <c r="D569" s="99"/>
      <c r="E569" s="99"/>
      <c r="F569" s="99"/>
      <c r="G569" s="99"/>
      <c r="H569" s="99"/>
      <c r="I569" s="99"/>
      <c r="J569" s="100"/>
    </row>
    <row r="570" spans="1:11" ht="13.5" customHeight="1">
      <c r="A570" s="124" t="s">
        <v>444</v>
      </c>
      <c r="B570" s="125"/>
      <c r="C570" s="125"/>
      <c r="D570" s="125"/>
      <c r="E570" s="125"/>
      <c r="F570" s="125"/>
      <c r="G570" s="125"/>
      <c r="H570" s="125"/>
      <c r="I570" s="125"/>
      <c r="J570" s="126"/>
    </row>
    <row r="571" spans="1:11" ht="13.5" customHeight="1">
      <c r="A571" s="124" t="s">
        <v>759</v>
      </c>
      <c r="B571" s="99"/>
      <c r="C571" s="99"/>
      <c r="D571" s="99"/>
      <c r="E571" s="99"/>
      <c r="F571" s="99"/>
      <c r="G571" s="99"/>
      <c r="H571" s="99"/>
      <c r="I571" s="99"/>
      <c r="J571" s="100"/>
    </row>
    <row r="572" spans="1:11" ht="49.5" customHeight="1">
      <c r="A572" s="86" t="s">
        <v>393</v>
      </c>
      <c r="B572" s="81" t="s">
        <v>96</v>
      </c>
      <c r="C572" s="20" t="s">
        <v>666</v>
      </c>
      <c r="D572" s="51">
        <f>D573+D576+D587</f>
        <v>1840.5500000000002</v>
      </c>
      <c r="E572" s="51">
        <f>E573+E576+E587</f>
        <v>0</v>
      </c>
      <c r="F572" s="51">
        <f>F573+F576</f>
        <v>0</v>
      </c>
      <c r="G572" s="51">
        <f>G573+G576</f>
        <v>0</v>
      </c>
      <c r="H572" s="51">
        <f>H573+H576</f>
        <v>0</v>
      </c>
      <c r="I572" s="51">
        <f>I573+I576</f>
        <v>0</v>
      </c>
      <c r="J572" s="51">
        <f>D572+H572+I572</f>
        <v>1840.5500000000002</v>
      </c>
    </row>
    <row r="573" spans="1:11" ht="38.25" customHeight="1">
      <c r="A573" s="87" t="s">
        <v>394</v>
      </c>
      <c r="B573" s="84" t="s">
        <v>97</v>
      </c>
      <c r="C573" s="16" t="s">
        <v>666</v>
      </c>
      <c r="D573" s="39">
        <v>0</v>
      </c>
      <c r="E573" s="39">
        <v>0</v>
      </c>
      <c r="F573" s="39">
        <v>0</v>
      </c>
      <c r="G573" s="39">
        <v>0</v>
      </c>
      <c r="H573" s="39">
        <v>0</v>
      </c>
      <c r="I573" s="39">
        <v>0</v>
      </c>
      <c r="J573" s="39">
        <f>D573+H573+I573</f>
        <v>0</v>
      </c>
    </row>
    <row r="574" spans="1:11" ht="15" customHeight="1">
      <c r="A574" s="88" t="s">
        <v>445</v>
      </c>
      <c r="B574" s="89"/>
      <c r="C574" s="89"/>
      <c r="D574" s="89"/>
      <c r="E574" s="89"/>
      <c r="F574" s="89"/>
      <c r="G574" s="89"/>
      <c r="H574" s="89"/>
      <c r="I574" s="89"/>
      <c r="J574" s="90"/>
    </row>
    <row r="575" spans="1:11" ht="15.75" customHeight="1">
      <c r="A575" s="88" t="s">
        <v>446</v>
      </c>
      <c r="B575" s="99"/>
      <c r="C575" s="99"/>
      <c r="D575" s="99"/>
      <c r="E575" s="99"/>
      <c r="F575" s="99"/>
      <c r="G575" s="99"/>
      <c r="H575" s="99"/>
      <c r="I575" s="99"/>
      <c r="J575" s="100"/>
    </row>
    <row r="576" spans="1:11" ht="60.75">
      <c r="A576" s="40" t="s">
        <v>395</v>
      </c>
      <c r="B576" s="73" t="s">
        <v>98</v>
      </c>
      <c r="C576" s="16" t="s">
        <v>666</v>
      </c>
      <c r="D576" s="39">
        <v>1791.41</v>
      </c>
      <c r="E576" s="39">
        <v>0</v>
      </c>
      <c r="F576" s="39">
        <v>0</v>
      </c>
      <c r="G576" s="39">
        <v>0</v>
      </c>
      <c r="H576" s="39">
        <v>0</v>
      </c>
      <c r="I576" s="39">
        <v>0</v>
      </c>
      <c r="J576" s="39">
        <f>D576+H576+I576</f>
        <v>1791.41</v>
      </c>
      <c r="K576" s="11"/>
    </row>
    <row r="577" spans="1:10" ht="13.5" customHeight="1">
      <c r="A577" s="178" t="s">
        <v>448</v>
      </c>
      <c r="B577" s="178"/>
      <c r="C577" s="178"/>
      <c r="D577" s="178"/>
      <c r="E577" s="178"/>
      <c r="F577" s="178"/>
      <c r="G577" s="178"/>
      <c r="H577" s="178"/>
      <c r="I577" s="178"/>
      <c r="J577" s="178"/>
    </row>
    <row r="578" spans="1:10" ht="13.5" customHeight="1">
      <c r="A578" s="128" t="s">
        <v>760</v>
      </c>
      <c r="B578" s="129"/>
      <c r="C578" s="129"/>
      <c r="D578" s="129"/>
      <c r="E578" s="129"/>
      <c r="F578" s="129"/>
      <c r="G578" s="129"/>
      <c r="H578" s="129"/>
      <c r="I578" s="129"/>
      <c r="J578" s="130"/>
    </row>
    <row r="579" spans="1:10" ht="12.75" customHeight="1">
      <c r="A579" s="178" t="s">
        <v>449</v>
      </c>
      <c r="B579" s="178"/>
      <c r="C579" s="178"/>
      <c r="D579" s="178"/>
      <c r="E579" s="178"/>
      <c r="F579" s="178"/>
      <c r="G579" s="178"/>
      <c r="H579" s="178"/>
      <c r="I579" s="178"/>
      <c r="J579" s="178"/>
    </row>
    <row r="580" spans="1:10" ht="12.75" customHeight="1">
      <c r="A580" s="128" t="s">
        <v>570</v>
      </c>
      <c r="B580" s="129"/>
      <c r="C580" s="129"/>
      <c r="D580" s="129"/>
      <c r="E580" s="129"/>
      <c r="F580" s="129"/>
      <c r="G580" s="129"/>
      <c r="H580" s="129"/>
      <c r="I580" s="129"/>
      <c r="J580" s="130"/>
    </row>
    <row r="581" spans="1:10" ht="15" customHeight="1">
      <c r="A581" s="178" t="s">
        <v>450</v>
      </c>
      <c r="B581" s="178"/>
      <c r="C581" s="178"/>
      <c r="D581" s="178"/>
      <c r="E581" s="178"/>
      <c r="F581" s="178"/>
      <c r="G581" s="178"/>
      <c r="H581" s="178"/>
      <c r="I581" s="178"/>
      <c r="J581" s="178"/>
    </row>
    <row r="582" spans="1:10" ht="15" customHeight="1">
      <c r="A582" s="128" t="s">
        <v>571</v>
      </c>
      <c r="B582" s="129"/>
      <c r="C582" s="129"/>
      <c r="D582" s="129"/>
      <c r="E582" s="129"/>
      <c r="F582" s="129"/>
      <c r="G582" s="129"/>
      <c r="H582" s="129"/>
      <c r="I582" s="129"/>
      <c r="J582" s="130"/>
    </row>
    <row r="583" spans="1:10" ht="15" customHeight="1">
      <c r="A583" s="178" t="s">
        <v>451</v>
      </c>
      <c r="B583" s="178"/>
      <c r="C583" s="178"/>
      <c r="D583" s="178"/>
      <c r="E583" s="178"/>
      <c r="F583" s="178"/>
      <c r="G583" s="178"/>
      <c r="H583" s="178"/>
      <c r="I583" s="178"/>
      <c r="J583" s="178"/>
    </row>
    <row r="584" spans="1:10" ht="12" customHeight="1">
      <c r="A584" s="128" t="s">
        <v>572</v>
      </c>
      <c r="B584" s="129"/>
      <c r="C584" s="129"/>
      <c r="D584" s="129"/>
      <c r="E584" s="129"/>
      <c r="F584" s="129"/>
      <c r="G584" s="129"/>
      <c r="H584" s="129"/>
      <c r="I584" s="129"/>
      <c r="J584" s="130"/>
    </row>
    <row r="585" spans="1:10" ht="25.5" customHeight="1">
      <c r="A585" s="178" t="s">
        <v>452</v>
      </c>
      <c r="B585" s="178"/>
      <c r="C585" s="178"/>
      <c r="D585" s="178"/>
      <c r="E585" s="178"/>
      <c r="F585" s="178"/>
      <c r="G585" s="178"/>
      <c r="H585" s="178"/>
      <c r="I585" s="178"/>
      <c r="J585" s="178"/>
    </row>
    <row r="586" spans="1:10" ht="24.75" customHeight="1">
      <c r="A586" s="128" t="s">
        <v>447</v>
      </c>
      <c r="B586" s="129"/>
      <c r="C586" s="129"/>
      <c r="D586" s="129"/>
      <c r="E586" s="129"/>
      <c r="F586" s="129"/>
      <c r="G586" s="129"/>
      <c r="H586" s="129"/>
      <c r="I586" s="129"/>
      <c r="J586" s="130"/>
    </row>
    <row r="587" spans="1:10" ht="26.25" customHeight="1">
      <c r="A587" s="87" t="s">
        <v>396</v>
      </c>
      <c r="B587" s="84" t="s">
        <v>99</v>
      </c>
      <c r="C587" s="16" t="s">
        <v>666</v>
      </c>
      <c r="D587" s="85">
        <v>49.14</v>
      </c>
      <c r="E587" s="85">
        <v>0</v>
      </c>
      <c r="F587" s="85">
        <v>0</v>
      </c>
      <c r="G587" s="85">
        <v>46.68</v>
      </c>
      <c r="H587" s="85">
        <v>0</v>
      </c>
      <c r="I587" s="85">
        <v>0</v>
      </c>
      <c r="J587" s="85">
        <f>D587+H587+I587</f>
        <v>49.14</v>
      </c>
    </row>
    <row r="588" spans="1:10" ht="12.75" customHeight="1">
      <c r="A588" s="120" t="s">
        <v>453</v>
      </c>
      <c r="B588" s="120"/>
      <c r="C588" s="120"/>
      <c r="D588" s="120"/>
      <c r="E588" s="120"/>
      <c r="F588" s="120"/>
      <c r="G588" s="120"/>
      <c r="H588" s="120"/>
      <c r="I588" s="120"/>
      <c r="J588" s="120"/>
    </row>
    <row r="589" spans="1:10" ht="24" customHeight="1">
      <c r="A589" s="124" t="s">
        <v>761</v>
      </c>
      <c r="B589" s="125"/>
      <c r="C589" s="125"/>
      <c r="D589" s="125"/>
      <c r="E589" s="125"/>
      <c r="F589" s="125"/>
      <c r="G589" s="125"/>
      <c r="H589" s="125"/>
      <c r="I589" s="125"/>
      <c r="J589" s="126"/>
    </row>
    <row r="590" spans="1:10" ht="15" customHeight="1">
      <c r="A590" s="108" t="s">
        <v>397</v>
      </c>
      <c r="B590" s="109"/>
      <c r="C590" s="109"/>
      <c r="D590" s="109"/>
      <c r="E590" s="109"/>
      <c r="F590" s="109"/>
      <c r="G590" s="109"/>
      <c r="H590" s="109"/>
      <c r="I590" s="109"/>
      <c r="J590" s="110"/>
    </row>
    <row r="591" spans="1:10" ht="24" customHeight="1">
      <c r="A591" s="64" t="s">
        <v>398</v>
      </c>
      <c r="B591" s="64" t="s">
        <v>101</v>
      </c>
      <c r="C591" s="20" t="s">
        <v>666</v>
      </c>
      <c r="D591" s="51">
        <f t="shared" ref="D591:I591" si="27">D592+D593+D594</f>
        <v>421.28999999999996</v>
      </c>
      <c r="E591" s="51">
        <f t="shared" si="27"/>
        <v>0</v>
      </c>
      <c r="F591" s="51">
        <f t="shared" si="27"/>
        <v>0</v>
      </c>
      <c r="G591" s="51">
        <f t="shared" si="27"/>
        <v>0</v>
      </c>
      <c r="H591" s="51">
        <f t="shared" si="27"/>
        <v>0</v>
      </c>
      <c r="I591" s="51">
        <f t="shared" si="27"/>
        <v>0</v>
      </c>
      <c r="J591" s="51">
        <f>D591+H591</f>
        <v>421.28999999999996</v>
      </c>
    </row>
    <row r="592" spans="1:10" ht="26.25" customHeight="1">
      <c r="A592" s="40" t="s">
        <v>399</v>
      </c>
      <c r="B592" s="41" t="s">
        <v>550</v>
      </c>
      <c r="C592" s="16" t="s">
        <v>666</v>
      </c>
      <c r="D592" s="39">
        <v>223.29</v>
      </c>
      <c r="E592" s="39">
        <v>0</v>
      </c>
      <c r="F592" s="39">
        <v>0</v>
      </c>
      <c r="G592" s="39">
        <v>0</v>
      </c>
      <c r="H592" s="39">
        <v>0</v>
      </c>
      <c r="I592" s="39">
        <v>0</v>
      </c>
      <c r="J592" s="39">
        <f>D592+H592</f>
        <v>223.29</v>
      </c>
    </row>
    <row r="593" spans="1:10" ht="24.75">
      <c r="A593" s="40" t="s">
        <v>400</v>
      </c>
      <c r="B593" s="57" t="s">
        <v>551</v>
      </c>
      <c r="C593" s="16" t="s">
        <v>666</v>
      </c>
      <c r="D593" s="39">
        <v>198</v>
      </c>
      <c r="E593" s="39">
        <v>0</v>
      </c>
      <c r="F593" s="39">
        <v>0</v>
      </c>
      <c r="G593" s="39">
        <v>0</v>
      </c>
      <c r="H593" s="39">
        <v>0</v>
      </c>
      <c r="I593" s="39">
        <v>0</v>
      </c>
      <c r="J593" s="39">
        <f>D593+H593</f>
        <v>198</v>
      </c>
    </row>
    <row r="594" spans="1:10" ht="24.75">
      <c r="A594" s="40" t="s">
        <v>401</v>
      </c>
      <c r="B594" s="60" t="s">
        <v>552</v>
      </c>
      <c r="C594" s="16" t="s">
        <v>666</v>
      </c>
      <c r="D594" s="39">
        <v>0</v>
      </c>
      <c r="E594" s="39">
        <v>0</v>
      </c>
      <c r="F594" s="39">
        <v>0</v>
      </c>
      <c r="G594" s="39">
        <v>0</v>
      </c>
      <c r="H594" s="39">
        <v>0</v>
      </c>
      <c r="I594" s="39">
        <v>0</v>
      </c>
      <c r="J594" s="39">
        <f>D594+H594</f>
        <v>0</v>
      </c>
    </row>
    <row r="595" spans="1:10">
      <c r="A595" s="108" t="s">
        <v>402</v>
      </c>
      <c r="B595" s="109"/>
      <c r="C595" s="109"/>
      <c r="D595" s="109"/>
      <c r="E595" s="109"/>
      <c r="F595" s="109"/>
      <c r="G595" s="109"/>
      <c r="H595" s="109"/>
      <c r="I595" s="109"/>
      <c r="J595" s="110"/>
    </row>
    <row r="596" spans="1:10" ht="24">
      <c r="A596" s="64" t="s">
        <v>403</v>
      </c>
      <c r="B596" s="50" t="s">
        <v>404</v>
      </c>
      <c r="C596" s="20" t="s">
        <v>666</v>
      </c>
      <c r="D596" s="51">
        <f t="shared" ref="D596:I596" si="28">D597+D600</f>
        <v>1003.43</v>
      </c>
      <c r="E596" s="51">
        <f t="shared" si="28"/>
        <v>0</v>
      </c>
      <c r="F596" s="51">
        <f t="shared" si="28"/>
        <v>0</v>
      </c>
      <c r="G596" s="51">
        <f t="shared" si="28"/>
        <v>0</v>
      </c>
      <c r="H596" s="51">
        <f t="shared" si="28"/>
        <v>0</v>
      </c>
      <c r="I596" s="51">
        <f t="shared" si="28"/>
        <v>0</v>
      </c>
      <c r="J596" s="51">
        <f>D596+H596</f>
        <v>1003.43</v>
      </c>
    </row>
    <row r="597" spans="1:10" ht="24">
      <c r="A597" s="40" t="s">
        <v>406</v>
      </c>
      <c r="B597" s="41" t="s">
        <v>405</v>
      </c>
      <c r="C597" s="16" t="s">
        <v>666</v>
      </c>
      <c r="D597" s="39">
        <v>0</v>
      </c>
      <c r="E597" s="39">
        <v>0</v>
      </c>
      <c r="F597" s="39">
        <v>0</v>
      </c>
      <c r="G597" s="39">
        <v>0</v>
      </c>
      <c r="H597" s="39">
        <v>0</v>
      </c>
      <c r="I597" s="39">
        <v>0</v>
      </c>
      <c r="J597" s="39">
        <f>D597+H597</f>
        <v>0</v>
      </c>
    </row>
    <row r="598" spans="1:10" ht="12.75" customHeight="1">
      <c r="A598" s="120" t="s">
        <v>553</v>
      </c>
      <c r="B598" s="120"/>
      <c r="C598" s="120"/>
      <c r="D598" s="120"/>
      <c r="E598" s="120"/>
      <c r="F598" s="120"/>
      <c r="G598" s="120"/>
      <c r="H598" s="120"/>
      <c r="I598" s="120"/>
      <c r="J598" s="120"/>
    </row>
    <row r="599" spans="1:10" ht="15.75" customHeight="1">
      <c r="A599" s="121" t="s">
        <v>768</v>
      </c>
      <c r="B599" s="122"/>
      <c r="C599" s="122"/>
      <c r="D599" s="122"/>
      <c r="E599" s="122"/>
      <c r="F599" s="122"/>
      <c r="G599" s="122"/>
      <c r="H599" s="122"/>
      <c r="I599" s="122"/>
      <c r="J599" s="123"/>
    </row>
    <row r="600" spans="1:10" ht="24">
      <c r="A600" s="40" t="s">
        <v>407</v>
      </c>
      <c r="B600" s="41" t="s">
        <v>408</v>
      </c>
      <c r="C600" s="16" t="s">
        <v>666</v>
      </c>
      <c r="D600" s="39">
        <v>1003.43</v>
      </c>
      <c r="E600" s="39">
        <v>0</v>
      </c>
      <c r="F600" s="39">
        <v>0</v>
      </c>
      <c r="G600" s="39">
        <v>0</v>
      </c>
      <c r="H600" s="39">
        <v>0</v>
      </c>
      <c r="I600" s="39">
        <v>0</v>
      </c>
      <c r="J600" s="39">
        <f>D600+H600</f>
        <v>1003.43</v>
      </c>
    </row>
    <row r="601" spans="1:10">
      <c r="A601" s="120" t="s">
        <v>554</v>
      </c>
      <c r="B601" s="120"/>
      <c r="C601" s="120"/>
      <c r="D601" s="120"/>
      <c r="E601" s="120"/>
      <c r="F601" s="120"/>
      <c r="G601" s="120"/>
      <c r="H601" s="120"/>
      <c r="I601" s="120"/>
      <c r="J601" s="120"/>
    </row>
    <row r="602" spans="1:10" ht="25.5" customHeight="1">
      <c r="A602" s="121" t="s">
        <v>717</v>
      </c>
      <c r="B602" s="122"/>
      <c r="C602" s="122"/>
      <c r="D602" s="122"/>
      <c r="E602" s="122"/>
      <c r="F602" s="122"/>
      <c r="G602" s="122"/>
      <c r="H602" s="122"/>
      <c r="I602" s="122"/>
      <c r="J602" s="123"/>
    </row>
    <row r="604" spans="1:10" ht="12.75" customHeight="1">
      <c r="A604" s="190" t="s">
        <v>180</v>
      </c>
      <c r="B604" s="190"/>
      <c r="C604" s="190"/>
      <c r="D604" s="190"/>
      <c r="E604" s="190"/>
      <c r="F604" s="190"/>
      <c r="G604" s="190"/>
      <c r="H604" s="190"/>
      <c r="I604" s="190"/>
      <c r="J604" s="190"/>
    </row>
    <row r="606" spans="1:10">
      <c r="B606" s="6" t="s">
        <v>181</v>
      </c>
    </row>
    <row r="607" spans="1:10">
      <c r="B607" s="6" t="s">
        <v>182</v>
      </c>
    </row>
  </sheetData>
  <mergeCells count="476">
    <mergeCell ref="A197:J197"/>
    <mergeCell ref="A198:J198"/>
    <mergeCell ref="A406:J406"/>
    <mergeCell ref="A453:J453"/>
    <mergeCell ref="A410:J410"/>
    <mergeCell ref="A413:J413"/>
    <mergeCell ref="A416:J416"/>
    <mergeCell ref="A419:J419"/>
    <mergeCell ref="A422:J422"/>
    <mergeCell ref="A425:J425"/>
    <mergeCell ref="A428:J428"/>
    <mergeCell ref="A431:J431"/>
    <mergeCell ref="A434:J434"/>
    <mergeCell ref="A418:J418"/>
    <mergeCell ref="A412:J412"/>
    <mergeCell ref="A427:J427"/>
    <mergeCell ref="A430:J430"/>
    <mergeCell ref="A433:J433"/>
    <mergeCell ref="A448:J448"/>
    <mergeCell ref="A450:J450"/>
    <mergeCell ref="A449:J449"/>
    <mergeCell ref="A451:J451"/>
    <mergeCell ref="A379:J379"/>
    <mergeCell ref="A382:J382"/>
    <mergeCell ref="A221:J221"/>
    <mergeCell ref="A224:J224"/>
    <mergeCell ref="D282:J282"/>
    <mergeCell ref="A283:J283"/>
    <mergeCell ref="A228:J228"/>
    <mergeCell ref="A231:J231"/>
    <mergeCell ref="A242:J242"/>
    <mergeCell ref="A237:J237"/>
    <mergeCell ref="A272:J272"/>
    <mergeCell ref="A274:J274"/>
    <mergeCell ref="A249:J249"/>
    <mergeCell ref="A223:J223"/>
    <mergeCell ref="A230:J230"/>
    <mergeCell ref="A232:J232"/>
    <mergeCell ref="A235:J235"/>
    <mergeCell ref="A278:J278"/>
    <mergeCell ref="D276:J276"/>
    <mergeCell ref="A502:J502"/>
    <mergeCell ref="A491:J491"/>
    <mergeCell ref="A465:J465"/>
    <mergeCell ref="A497:J497"/>
    <mergeCell ref="A498:J498"/>
    <mergeCell ref="A467:J467"/>
    <mergeCell ref="A370:J370"/>
    <mergeCell ref="A352:J352"/>
    <mergeCell ref="A345:J345"/>
    <mergeCell ref="A359:J359"/>
    <mergeCell ref="A346:J346"/>
    <mergeCell ref="A390:J390"/>
    <mergeCell ref="A393:J393"/>
    <mergeCell ref="D395:J395"/>
    <mergeCell ref="A396:J396"/>
    <mergeCell ref="A397:J397"/>
    <mergeCell ref="A400:J400"/>
    <mergeCell ref="A403:J403"/>
    <mergeCell ref="A322:J322"/>
    <mergeCell ref="A324:J324"/>
    <mergeCell ref="A326:J326"/>
    <mergeCell ref="A332:J332"/>
    <mergeCell ref="A366:J366"/>
    <mergeCell ref="A368:J368"/>
    <mergeCell ref="A254:J254"/>
    <mergeCell ref="A492:J492"/>
    <mergeCell ref="A496:J496"/>
    <mergeCell ref="A338:J338"/>
    <mergeCell ref="A341:J341"/>
    <mergeCell ref="D340:J340"/>
    <mergeCell ref="A330:J330"/>
    <mergeCell ref="A331:J331"/>
    <mergeCell ref="A333:J333"/>
    <mergeCell ref="A337:J337"/>
    <mergeCell ref="A339:J339"/>
    <mergeCell ref="A342:J342"/>
    <mergeCell ref="A335:J335"/>
    <mergeCell ref="A374:J374"/>
    <mergeCell ref="D375:J375"/>
    <mergeCell ref="A409:J409"/>
    <mergeCell ref="A402:J402"/>
    <mergeCell ref="A377:J377"/>
    <mergeCell ref="D378:J378"/>
    <mergeCell ref="A380:J380"/>
    <mergeCell ref="D381:J381"/>
    <mergeCell ref="A383:J383"/>
    <mergeCell ref="A386:J386"/>
    <mergeCell ref="A387:J387"/>
    <mergeCell ref="A173:J173"/>
    <mergeCell ref="A172:J172"/>
    <mergeCell ref="A174:J174"/>
    <mergeCell ref="A189:J189"/>
    <mergeCell ref="A191:J191"/>
    <mergeCell ref="A203:J203"/>
    <mergeCell ref="A211:J211"/>
    <mergeCell ref="A217:J217"/>
    <mergeCell ref="A220:J220"/>
    <mergeCell ref="A218:J218"/>
    <mergeCell ref="A179:J179"/>
    <mergeCell ref="A182:J182"/>
    <mergeCell ref="A215:J215"/>
    <mergeCell ref="A216:J216"/>
    <mergeCell ref="A212:J212"/>
    <mergeCell ref="A188:J188"/>
    <mergeCell ref="A195:J195"/>
    <mergeCell ref="A202:J202"/>
    <mergeCell ref="A206:J206"/>
    <mergeCell ref="A210:J210"/>
    <mergeCell ref="A175:J175"/>
    <mergeCell ref="A190:J190"/>
    <mergeCell ref="A192:J192"/>
    <mergeCell ref="A204:J204"/>
    <mergeCell ref="A148:J148"/>
    <mergeCell ref="A151:J151"/>
    <mergeCell ref="A154:J154"/>
    <mergeCell ref="A157:J157"/>
    <mergeCell ref="A164:J164"/>
    <mergeCell ref="A169:J169"/>
    <mergeCell ref="A153:J153"/>
    <mergeCell ref="A156:J156"/>
    <mergeCell ref="A163:J163"/>
    <mergeCell ref="A165:J165"/>
    <mergeCell ref="A168:J168"/>
    <mergeCell ref="A201:J201"/>
    <mergeCell ref="A160:J160"/>
    <mergeCell ref="A194:J194"/>
    <mergeCell ref="A178:J178"/>
    <mergeCell ref="A181:J181"/>
    <mergeCell ref="A150:J150"/>
    <mergeCell ref="A99:J99"/>
    <mergeCell ref="A101:J101"/>
    <mergeCell ref="A112:J112"/>
    <mergeCell ref="A114:J114"/>
    <mergeCell ref="A116:J116"/>
    <mergeCell ref="A118:J118"/>
    <mergeCell ref="A120:J120"/>
    <mergeCell ref="A140:J140"/>
    <mergeCell ref="A124:J124"/>
    <mergeCell ref="A126:J126"/>
    <mergeCell ref="A128:J128"/>
    <mergeCell ref="A130:J130"/>
    <mergeCell ref="A134:J134"/>
    <mergeCell ref="A137:J137"/>
    <mergeCell ref="A139:J139"/>
    <mergeCell ref="A123:J123"/>
    <mergeCell ref="A125:J125"/>
    <mergeCell ref="A127:J127"/>
    <mergeCell ref="A129:J129"/>
    <mergeCell ref="A104:J104"/>
    <mergeCell ref="A32:J32"/>
    <mergeCell ref="A34:J34"/>
    <mergeCell ref="A36:J36"/>
    <mergeCell ref="A38:J38"/>
    <mergeCell ref="A40:J40"/>
    <mergeCell ref="A44:J44"/>
    <mergeCell ref="A46:J46"/>
    <mergeCell ref="A78:J78"/>
    <mergeCell ref="A82:J82"/>
    <mergeCell ref="A79:J79"/>
    <mergeCell ref="A33:J33"/>
    <mergeCell ref="A35:J35"/>
    <mergeCell ref="A37:J37"/>
    <mergeCell ref="A39:J39"/>
    <mergeCell ref="A43:J43"/>
    <mergeCell ref="A47:J47"/>
    <mergeCell ref="A45:J45"/>
    <mergeCell ref="A50:J50"/>
    <mergeCell ref="A51:J51"/>
    <mergeCell ref="A54:J54"/>
    <mergeCell ref="A41:J41"/>
    <mergeCell ref="A55:J55"/>
    <mergeCell ref="A604:J604"/>
    <mergeCell ref="D234:J234"/>
    <mergeCell ref="D239:J239"/>
    <mergeCell ref="D246:J246"/>
    <mergeCell ref="D263:J263"/>
    <mergeCell ref="D256:J256"/>
    <mergeCell ref="A240:J240"/>
    <mergeCell ref="D302:J302"/>
    <mergeCell ref="A300:J300"/>
    <mergeCell ref="A287:J287"/>
    <mergeCell ref="A280:J280"/>
    <mergeCell ref="A277:J277"/>
    <mergeCell ref="A269:J269"/>
    <mergeCell ref="A264:J264"/>
    <mergeCell ref="A266:J266"/>
    <mergeCell ref="A347:J347"/>
    <mergeCell ref="D279:J279"/>
    <mergeCell ref="A519:J519"/>
    <mergeCell ref="A523:J523"/>
    <mergeCell ref="A583:J583"/>
    <mergeCell ref="A273:J273"/>
    <mergeCell ref="A275:J275"/>
    <mergeCell ref="A489:J489"/>
    <mergeCell ref="A495:J495"/>
    <mergeCell ref="A548:J548"/>
    <mergeCell ref="A550:J550"/>
    <mergeCell ref="A531:J531"/>
    <mergeCell ref="A536:J536"/>
    <mergeCell ref="D296:J296"/>
    <mergeCell ref="A297:J297"/>
    <mergeCell ref="A399:J399"/>
    <mergeCell ref="A376:J376"/>
    <mergeCell ref="A405:J405"/>
    <mergeCell ref="A348:J348"/>
    <mergeCell ref="A371:J371"/>
    <mergeCell ref="A538:J538"/>
    <mergeCell ref="A540:J540"/>
    <mergeCell ref="A542:J542"/>
    <mergeCell ref="A336:J336"/>
    <mergeCell ref="A373:J373"/>
    <mergeCell ref="A349:J349"/>
    <mergeCell ref="A353:J353"/>
    <mergeCell ref="A355:J355"/>
    <mergeCell ref="A358:J358"/>
    <mergeCell ref="A362:J362"/>
    <mergeCell ref="A439:J439"/>
    <mergeCell ref="A437:J437"/>
    <mergeCell ref="A323:J323"/>
    <mergeCell ref="A552:J552"/>
    <mergeCell ref="A444:J444"/>
    <mergeCell ref="A440:J440"/>
    <mergeCell ref="A445:J445"/>
    <mergeCell ref="A446:J446"/>
    <mergeCell ref="A447:J447"/>
    <mergeCell ref="A441:J441"/>
    <mergeCell ref="A415:J415"/>
    <mergeCell ref="A460:J460"/>
    <mergeCell ref="A461:J461"/>
    <mergeCell ref="A466:J466"/>
    <mergeCell ref="A471:J471"/>
    <mergeCell ref="A474:J474"/>
    <mergeCell ref="A494:J494"/>
    <mergeCell ref="A544:J544"/>
    <mergeCell ref="A520:J520"/>
    <mergeCell ref="A503:J503"/>
    <mergeCell ref="A506:J506"/>
    <mergeCell ref="A509:J509"/>
    <mergeCell ref="A512:J512"/>
    <mergeCell ref="A516:J516"/>
    <mergeCell ref="A524:J524"/>
    <mergeCell ref="A517:J517"/>
    <mergeCell ref="A515:J515"/>
    <mergeCell ref="A585:J585"/>
    <mergeCell ref="A588:J588"/>
    <mergeCell ref="A477:J477"/>
    <mergeCell ref="A529:J529"/>
    <mergeCell ref="A532:J532"/>
    <mergeCell ref="A535:J535"/>
    <mergeCell ref="A537:J537"/>
    <mergeCell ref="A539:J539"/>
    <mergeCell ref="A541:J541"/>
    <mergeCell ref="A543:J543"/>
    <mergeCell ref="A545:J545"/>
    <mergeCell ref="A551:J551"/>
    <mergeCell ref="A549:J549"/>
    <mergeCell ref="A534:J534"/>
    <mergeCell ref="A570:J570"/>
    <mergeCell ref="A574:J574"/>
    <mergeCell ref="A577:J577"/>
    <mergeCell ref="A579:J579"/>
    <mergeCell ref="A581:J581"/>
    <mergeCell ref="A557:J557"/>
    <mergeCell ref="A525:J525"/>
    <mergeCell ref="A493:J493"/>
    <mergeCell ref="A501:J501"/>
    <mergeCell ref="A514:J514"/>
    <mergeCell ref="A91:J91"/>
    <mergeCell ref="A93:J93"/>
    <mergeCell ref="A95:J95"/>
    <mergeCell ref="A68:J68"/>
    <mergeCell ref="A67:J67"/>
    <mergeCell ref="A69:J69"/>
    <mergeCell ref="A76:J76"/>
    <mergeCell ref="A77:J77"/>
    <mergeCell ref="A12:J12"/>
    <mergeCell ref="A9:J9"/>
    <mergeCell ref="B5:B7"/>
    <mergeCell ref="A5:A7"/>
    <mergeCell ref="H6:H7"/>
    <mergeCell ref="I6:I7"/>
    <mergeCell ref="D5:J5"/>
    <mergeCell ref="D6:D7"/>
    <mergeCell ref="C5:C7"/>
    <mergeCell ref="J6:J7"/>
    <mergeCell ref="E6:G6"/>
    <mergeCell ref="A14:J14"/>
    <mergeCell ref="A16:J16"/>
    <mergeCell ref="A20:J20"/>
    <mergeCell ref="A22:J22"/>
    <mergeCell ref="A24:J24"/>
    <mergeCell ref="A27:J27"/>
    <mergeCell ref="A29:J29"/>
    <mergeCell ref="A31:J31"/>
    <mergeCell ref="A18:J18"/>
    <mergeCell ref="A25:J25"/>
    <mergeCell ref="A28:J28"/>
    <mergeCell ref="A30:J30"/>
    <mergeCell ref="A13:J13"/>
    <mergeCell ref="A15:J15"/>
    <mergeCell ref="A17:J17"/>
    <mergeCell ref="A19:J19"/>
    <mergeCell ref="A21:J21"/>
    <mergeCell ref="A23:J23"/>
    <mergeCell ref="A70:J70"/>
    <mergeCell ref="A72:J72"/>
    <mergeCell ref="A75:J75"/>
    <mergeCell ref="A59:J59"/>
    <mergeCell ref="A42:J42"/>
    <mergeCell ref="A56:J56"/>
    <mergeCell ref="A48:J48"/>
    <mergeCell ref="A66:J66"/>
    <mergeCell ref="A49:J49"/>
    <mergeCell ref="A52:J52"/>
    <mergeCell ref="A53:J53"/>
    <mergeCell ref="A61:J61"/>
    <mergeCell ref="A63:J63"/>
    <mergeCell ref="A65:J65"/>
    <mergeCell ref="A58:J58"/>
    <mergeCell ref="A60:J60"/>
    <mergeCell ref="A62:J62"/>
    <mergeCell ref="A64:J64"/>
    <mergeCell ref="A80:J80"/>
    <mergeCell ref="A81:J81"/>
    <mergeCell ref="A85:J85"/>
    <mergeCell ref="A87:J87"/>
    <mergeCell ref="A89:J89"/>
    <mergeCell ref="A71:J71"/>
    <mergeCell ref="A73:J73"/>
    <mergeCell ref="A455:J455"/>
    <mergeCell ref="A459:J459"/>
    <mergeCell ref="A105:J105"/>
    <mergeCell ref="A84:J84"/>
    <mergeCell ref="A86:J86"/>
    <mergeCell ref="A98:J98"/>
    <mergeCell ref="A97:J97"/>
    <mergeCell ref="A88:J88"/>
    <mergeCell ref="A90:J90"/>
    <mergeCell ref="A92:J92"/>
    <mergeCell ref="A94:J94"/>
    <mergeCell ref="A96:J96"/>
    <mergeCell ref="A284:J284"/>
    <mergeCell ref="A311:J311"/>
    <mergeCell ref="A267:J267"/>
    <mergeCell ref="D268:J268"/>
    <mergeCell ref="A270:J270"/>
    <mergeCell ref="A462:J462"/>
    <mergeCell ref="A528:J528"/>
    <mergeCell ref="A485:J485"/>
    <mergeCell ref="A488:J488"/>
    <mergeCell ref="A452:J452"/>
    <mergeCell ref="A456:J456"/>
    <mergeCell ref="A369:J369"/>
    <mergeCell ref="D372:J372"/>
    <mergeCell ref="A470:J470"/>
    <mergeCell ref="A473:J473"/>
    <mergeCell ref="A389:J389"/>
    <mergeCell ref="A392:J392"/>
    <mergeCell ref="A436:J436"/>
    <mergeCell ref="A421:J421"/>
    <mergeCell ref="A424:J424"/>
    <mergeCell ref="A510:J510"/>
    <mergeCell ref="A478:J478"/>
    <mergeCell ref="A482:J482"/>
    <mergeCell ref="A479:J479"/>
    <mergeCell ref="A483:J483"/>
    <mergeCell ref="A486:J486"/>
    <mergeCell ref="D454:J454"/>
    <mergeCell ref="A513:J513"/>
    <mergeCell ref="A507:J507"/>
    <mergeCell ref="A582:J582"/>
    <mergeCell ref="A584:J584"/>
    <mergeCell ref="A586:J586"/>
    <mergeCell ref="A589:J589"/>
    <mergeCell ref="A566:J566"/>
    <mergeCell ref="A568:J568"/>
    <mergeCell ref="A595:J595"/>
    <mergeCell ref="A298:J298"/>
    <mergeCell ref="A301:J301"/>
    <mergeCell ref="A304:J304"/>
    <mergeCell ref="A306:J306"/>
    <mergeCell ref="A309:J309"/>
    <mergeCell ref="A314:J314"/>
    <mergeCell ref="A318:J318"/>
    <mergeCell ref="A555:J555"/>
    <mergeCell ref="A556:J556"/>
    <mergeCell ref="A365:J365"/>
    <mergeCell ref="A308:J308"/>
    <mergeCell ref="A303:J303"/>
    <mergeCell ref="A305:J305"/>
    <mergeCell ref="A356:J356"/>
    <mergeCell ref="A361:J361"/>
    <mergeCell ref="A310:J310"/>
    <mergeCell ref="A334:J334"/>
    <mergeCell ref="A564:J564"/>
    <mergeCell ref="A561:J561"/>
    <mergeCell ref="A565:J565"/>
    <mergeCell ref="A567:J567"/>
    <mergeCell ref="A569:J569"/>
    <mergeCell ref="A571:J571"/>
    <mergeCell ref="A575:J575"/>
    <mergeCell ref="A578:J578"/>
    <mergeCell ref="A580:J580"/>
    <mergeCell ref="A601:J601"/>
    <mergeCell ref="A602:J602"/>
    <mergeCell ref="A207:J207"/>
    <mergeCell ref="A236:J236"/>
    <mergeCell ref="A238:J238"/>
    <mergeCell ref="A241:J241"/>
    <mergeCell ref="A243:J243"/>
    <mergeCell ref="A245:J245"/>
    <mergeCell ref="A248:J248"/>
    <mergeCell ref="A250:J250"/>
    <mergeCell ref="A252:J252"/>
    <mergeCell ref="A255:J255"/>
    <mergeCell ref="A259:J259"/>
    <mergeCell ref="A261:J261"/>
    <mergeCell ref="A258:J258"/>
    <mergeCell ref="A260:J260"/>
    <mergeCell ref="A262:J262"/>
    <mergeCell ref="A289:J289"/>
    <mergeCell ref="A291:J291"/>
    <mergeCell ref="A290:J290"/>
    <mergeCell ref="A598:J598"/>
    <mergeCell ref="A599:J599"/>
    <mergeCell ref="A590:J590"/>
    <mergeCell ref="A560:J560"/>
    <mergeCell ref="A209:J209"/>
    <mergeCell ref="A329:J329"/>
    <mergeCell ref="A251:J251"/>
    <mergeCell ref="A319:J319"/>
    <mergeCell ref="D271:J271"/>
    <mergeCell ref="A294:J294"/>
    <mergeCell ref="D293:J293"/>
    <mergeCell ref="D299:J299"/>
    <mergeCell ref="A328:J328"/>
    <mergeCell ref="D312:J312"/>
    <mergeCell ref="A313:J313"/>
    <mergeCell ref="A292:J292"/>
    <mergeCell ref="A295:J295"/>
    <mergeCell ref="A281:J281"/>
    <mergeCell ref="A288:J288"/>
    <mergeCell ref="D286:J286"/>
    <mergeCell ref="A317:J317"/>
    <mergeCell ref="A227:J227"/>
    <mergeCell ref="A244:J244"/>
    <mergeCell ref="A247:J247"/>
    <mergeCell ref="A257:J257"/>
    <mergeCell ref="A265:J265"/>
    <mergeCell ref="A325:J325"/>
    <mergeCell ref="A327:J327"/>
    <mergeCell ref="A133:J133"/>
    <mergeCell ref="A136:J136"/>
    <mergeCell ref="A138:J138"/>
    <mergeCell ref="A142:J142"/>
    <mergeCell ref="A102:J102"/>
    <mergeCell ref="A107:J107"/>
    <mergeCell ref="A131:J131"/>
    <mergeCell ref="A184:J184"/>
    <mergeCell ref="A187:J187"/>
    <mergeCell ref="A159:J159"/>
    <mergeCell ref="A132:J132"/>
    <mergeCell ref="A108:J108"/>
    <mergeCell ref="A111:J111"/>
    <mergeCell ref="A113:J113"/>
    <mergeCell ref="A115:J115"/>
    <mergeCell ref="A117:J117"/>
    <mergeCell ref="A119:J119"/>
    <mergeCell ref="A147:J147"/>
    <mergeCell ref="A141:J141"/>
    <mergeCell ref="A146:J146"/>
    <mergeCell ref="A145:J145"/>
    <mergeCell ref="A185:J185"/>
    <mergeCell ref="A170:J170"/>
    <mergeCell ref="A171:J171"/>
  </mergeCells>
  <pageMargins left="0.23622047244094491" right="0.23622047244094491"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E22" sqref="E22"/>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Зубенко</dc:creator>
  <cp:lastModifiedBy>Валентина</cp:lastModifiedBy>
  <cp:lastPrinted>2020-11-10T05:33:51Z</cp:lastPrinted>
  <dcterms:created xsi:type="dcterms:W3CDTF">2018-05-04T12:53:21Z</dcterms:created>
  <dcterms:modified xsi:type="dcterms:W3CDTF">2020-11-10T18:22:10Z</dcterms:modified>
</cp:coreProperties>
</file>